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955" windowHeight="6555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доходов'!$A$1:$L$117</definedName>
  </definedNames>
  <calcPr calcId="124519"/>
</workbook>
</file>

<file path=xl/calcChain.xml><?xml version="1.0" encoding="utf-8"?>
<calcChain xmlns="http://schemas.openxmlformats.org/spreadsheetml/2006/main">
  <c r="A17" i="5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K113" l="1"/>
  <c r="K109"/>
  <c r="K98"/>
  <c r="K86"/>
  <c r="K89"/>
  <c r="K85"/>
  <c r="K74"/>
  <c r="K72"/>
  <c r="K70"/>
  <c r="K66"/>
  <c r="K61"/>
  <c r="K57"/>
  <c r="K51"/>
  <c r="K49"/>
  <c r="K47"/>
  <c r="K46" s="1"/>
  <c r="K44"/>
  <c r="K42"/>
  <c r="K35"/>
  <c r="K32"/>
  <c r="K30"/>
  <c r="K28"/>
  <c r="K25"/>
  <c r="K20"/>
  <c r="K19" s="1"/>
  <c r="K14"/>
  <c r="K12"/>
  <c r="K11" s="1"/>
  <c r="L47"/>
  <c r="L46" s="1"/>
  <c r="L98"/>
  <c r="L74"/>
  <c r="L20"/>
  <c r="L19" s="1"/>
  <c r="L42"/>
  <c r="L66"/>
  <c r="L113"/>
  <c r="L32"/>
  <c r="L109"/>
  <c r="L57"/>
  <c r="L56" s="1"/>
  <c r="L89"/>
  <c r="L61"/>
  <c r="L14"/>
  <c r="L72"/>
  <c r="L51"/>
  <c r="L12"/>
  <c r="L11" s="1"/>
  <c r="L70"/>
  <c r="L69" s="1"/>
  <c r="L28"/>
  <c r="L25"/>
  <c r="L35"/>
  <c r="L30"/>
  <c r="L44"/>
  <c r="L41" s="1"/>
  <c r="L49"/>
  <c r="A10"/>
  <c r="A11"/>
  <c r="A12" s="1"/>
  <c r="A13" s="1"/>
  <c r="A14" s="1"/>
  <c r="A15" s="1"/>
  <c r="A16" s="1"/>
  <c r="L86"/>
  <c r="L85"/>
  <c r="L84" l="1"/>
  <c r="L83" s="1"/>
  <c r="L40"/>
  <c r="L10"/>
  <c r="K84"/>
  <c r="K83" s="1"/>
  <c r="K69"/>
  <c r="K56"/>
  <c r="K41"/>
  <c r="K40"/>
  <c r="K27"/>
  <c r="K24" s="1"/>
  <c r="K10"/>
  <c r="L27"/>
  <c r="L24" s="1"/>
  <c r="L9" l="1"/>
  <c r="L117" s="1"/>
  <c r="K9"/>
  <c r="K117" s="1"/>
</calcChain>
</file>

<file path=xl/sharedStrings.xml><?xml version="1.0" encoding="utf-8"?>
<sst xmlns="http://schemas.openxmlformats.org/spreadsheetml/2006/main" count="998" uniqueCount="203">
  <si>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</si>
  <si>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</si>
  <si>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</si>
  <si>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</si>
  <si>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</si>
  <si>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</si>
  <si>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</si>
  <si>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</si>
  <si>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</si>
  <si>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</si>
  <si>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</si>
  <si>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</si>
  <si>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</si>
  <si>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</si>
  <si>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</si>
  <si>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</si>
  <si>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</si>
  <si>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</si>
  <si>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</si>
  <si>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</si>
  <si>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</si>
  <si>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</si>
  <si>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</si>
  <si>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</si>
  <si>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</si>
  <si>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</si>
  <si>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</si>
  <si>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</si>
  <si>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</si>
  <si>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</si>
  <si>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022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</si>
  <si>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</si>
  <si>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</si>
  <si>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</si>
  <si>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</si>
  <si>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</si>
  <si>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</si>
  <si>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</si>
  <si>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</si>
  <si>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</si>
  <si>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</si>
  <si>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</si>
  <si>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</si>
  <si>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>Код экономической классификации</t>
  </si>
  <si>
    <t>021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</si>
  <si>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</si>
  <si>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</si>
  <si>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</si>
  <si>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</si>
  <si>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</si>
  <si>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</si>
  <si>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</si>
  <si>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</si>
  <si>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</si>
  <si>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</si>
  <si>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</si>
  <si>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</si>
  <si>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</si>
  <si>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</si>
  <si>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</si>
  <si>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</si>
  <si>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</si>
  <si>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</si>
  <si>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</si>
  <si>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</si>
  <si>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</si>
  <si>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</si>
  <si>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</si>
  <si>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Земельный налог, взимаемый по ставке, установленной подпунктом 2 пункта 1 статьи 394 Налогового кодекса Российской Федерации , зачисляемый в бюджеты городских округов</t>
  </si>
  <si>
    <t>034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</si>
  <si>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</si>
  <si>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</si>
  <si>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</si>
  <si>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</si>
  <si>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</si>
  <si>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</si>
  <si>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</si>
  <si>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 xml:space="preserve">Субвенции бюджетам городских округов на оплату жилищно-коммунальных услуг  отдельным категориям граждан 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</si>
  <si>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</si>
  <si>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</si>
  <si>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</si>
  <si>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</si>
  <si>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</si>
  <si>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</si>
  <si>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ЗАДОЛЖЕННОСТЬ ПО ОТМЕНЕННЫМ НАЛОГАМ 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</si>
  <si>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</si>
  <si>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</si>
  <si>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</si>
  <si>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Земельный налог, взимаемый по ставке, установленной подпунктом 1 пункта 1 статьи 394 Налогового кодекса Российской Федерации и применяемой к объекту налогообложения, расположенному в границах городского округа</t>
  </si>
  <si>
    <t>Земельный налог, взимаемый по ставке, установленной подпунктом 1 пункта 1 статьи 394 Налогового кодекса Российской Федерации</t>
  </si>
  <si>
    <t xml:space="preserve">Земельный налог, взимаемый по ставке, установленной подпунктом 2 пункта 1 статьи 394 Налогового кодекса Российской Федерации 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</si>
  <si>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</si>
  <si>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</si>
  <si>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</si>
  <si>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</si>
  <si>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</si>
  <si>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</si>
  <si>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</si>
  <si>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</si>
  <si>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</si>
  <si>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</si>
  <si>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бюджетам городских округов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</si>
  <si>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</si>
  <si>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</si>
  <si>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>Иные межбюджетные трансферты</t>
  </si>
  <si>
    <t>Субвенции на финансирование расходов, связанных с предоставлением субсидий гражданам в качестве помощи для оплаты жилья и коммунальных услуг с учетом их доходов</t>
  </si>
  <si>
    <t>055</t>
  </si>
  <si>
    <t>029</t>
  </si>
  <si>
    <t>Субвенции на реализацию Закона края от 29.03.2007 г." О наделении органа местного самоуправления муниципальных районов и городских округов края государственными полномочиями по выплате компенсации части родительской платы за содержание ребенка в муниципальных образовательных учреждениях края, реализующих основную общеобразовательную программу дошкольного образования"</t>
  </si>
  <si>
    <t>141</t>
  </si>
  <si>
    <t xml:space="preserve">Субсидии бюджетам субъектов Российской Федерации и муниципальных образований </t>
  </si>
  <si>
    <t>1000</t>
  </si>
  <si>
    <t>003</t>
  </si>
  <si>
    <t>Дотации бюджетам городских округов на поддержку мер по обеспечению сбалансированности бюджетов</t>
  </si>
  <si>
    <t>078</t>
  </si>
  <si>
    <t>805</t>
  </si>
  <si>
    <t>026</t>
  </si>
  <si>
    <t xml:space="preserve">Субвенция на реализацию Закона края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также лиц из их числа, не имеющих жилого помещения» </t>
  </si>
  <si>
    <t xml:space="preserve"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средств» </t>
  </si>
  <si>
    <t>004</t>
  </si>
  <si>
    <t>Субвенции на реализацию Закон края «О наделении органов местного самоуправления муниципальных районов и городских округов края государственными полномочиями по предоставлению ежегодной денежной выплаты гражданам, награжденным знаком «Почетный донор России»</t>
  </si>
  <si>
    <t>162</t>
  </si>
  <si>
    <t>025</t>
  </si>
  <si>
    <t>Межбюджетные трансферты на комплектование книжных фондов  библиотек муниципальных образований</t>
  </si>
  <si>
    <t>Субвенции на выплату вознаграждения за выполнение функций классного руководителя педагогическим работникам муниципальных образовательных учреждений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</si>
  <si>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</si>
  <si>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Прочие местные налоги и сборы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</si>
  <si>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</si>
  <si>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</si>
  <si>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</si>
  <si>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</si>
  <si>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</si>
  <si>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</si>
  <si>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</si>
  <si>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</si>
  <si>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052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</si>
  <si>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</si>
  <si>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</si>
  <si>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</si>
  <si>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</si>
  <si>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</si>
  <si>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</si>
  <si>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</si>
  <si>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</si>
  <si>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</si>
  <si>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032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</si>
  <si>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</si>
  <si>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</si>
  <si>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</si>
  <si>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</si>
  <si>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</si>
  <si>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</si>
  <si>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</si>
  <si>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</si>
  <si>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</si>
  <si>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</si>
  <si>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</si>
  <si>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</si>
  <si>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</si>
  <si>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</si>
  <si>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</si>
  <si>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>Прочие доходы от оказания платных услуг (работ) получателями средств бюджетов городских округов (администрация города)</t>
  </si>
  <si>
    <t xml:space="preserve">Прочие доходы от компенсации затрат государства </t>
  </si>
  <si>
    <t>149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</si>
  <si>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</si>
  <si>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</si>
  <si>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088</t>
  </si>
  <si>
    <t>0001</t>
  </si>
  <si>
    <t>089</t>
  </si>
  <si>
    <t>Субсидии на реализацию мероприятий, предусмотренных региональной адресной программой «Проведение капитального ремонта многоквартирных домов на территории Красноярского края» на 2012 год, утвержденной постановлением Правительства Красноярского края - за счет средств государственной корпорации - Фонда содействия реформированию жилищно-коммунального хозяйства</t>
  </si>
  <si>
    <t>Субсидии на реализацию мероприятий, предусмотренных региональной адресной программой «Проведение капитального ремонта многоквартирных домов на территории Красноярского края» на 2012 год, утвержденной постановлением Правительства Красноярского края - за счет средств краевого бюджета</t>
  </si>
  <si>
    <t>Прочие доходы от оказания платных услуг (работ) получателями средств бюджетов городских округов (возврат остатков средств на 01.01.2012 г. от приносящей доход деятельности муниципальным учреждениям)</t>
  </si>
  <si>
    <t>9401</t>
  </si>
  <si>
    <t>Прочие межбюджетные трансферты, передаваемые бюджетам городских округов (резервный фонд)</t>
  </si>
  <si>
    <t>Прочие безвозмездные поступления в бюджеты городских округов (возврат остатков средств безвозмездных поступлений на 01.01.2012 г.  муниципальным учреждениям)</t>
  </si>
  <si>
    <t>150</t>
  </si>
  <si>
    <t xml:space="preserve">Государственная пошлина за выдачу разрешения на установку рекламной конструкции 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</si>
  <si>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</si>
  <si>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008</t>
  </si>
  <si>
    <t>9000</t>
  </si>
  <si>
    <t>Субсидии   бюджетам   городских    округов    на обеспечение жильем молодых семей</t>
  </si>
  <si>
    <t>009</t>
  </si>
  <si>
    <t xml:space="preserve">Субсидии   бюджетам   городских    округов    на государственную  поддержку  малого  и   среднего предпринимательства,    включая     крестьянские
(фермерские) хозяйства
</t>
  </si>
  <si>
    <t>051</t>
  </si>
  <si>
    <t xml:space="preserve">Субсидии   бюджетам   городских    округов    на    реализацию федеральных целевых программ
</t>
  </si>
  <si>
    <t>Прочие безвозмездные поступления в бюджеты городских округов (пожертвования СУЭК)</t>
  </si>
  <si>
    <t>20</t>
  </si>
  <si>
    <t xml:space="preserve">  ПРОЧИЕ БЕЗВОЗМЕЗДНЫЕ ПОСТУПЛЕНИЯ  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</si>
  <si>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</si>
  <si>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</si>
  <si>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007</t>
  </si>
  <si>
    <t xml:space="preserve">Субвенции   бюджетам   городских   округов    на  составление  (изменение)  списков  кандидатов  в присяжные  заседатели  федеральных  судов  общей
юрисдикции в Российской Федерации
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</si>
  <si>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</si>
  <si>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Прочие безвозмездные поступления в бюджеты городских округов (управление образования)</t>
  </si>
  <si>
    <t>Налог на рекламу, мобилизуемый на территориях городских округов</t>
  </si>
  <si>
    <t>45</t>
  </si>
  <si>
    <t>Денежные взыскания (штрафы) за нарушения законодательства Российской Федерации о промышленной безопасности</t>
  </si>
  <si>
    <t>8000</t>
  </si>
  <si>
    <t>180</t>
  </si>
  <si>
    <t>ОТЧЕТ ОБ ИСПОЛНЕНИИ ДОХОДОВ БЮДЖЕТА Г. НАЗАРОВО за  2012 ГОД</t>
  </si>
  <si>
    <t>Назначено на  2012 год</t>
  </si>
  <si>
    <t>Исполнено за 2012 год</t>
  </si>
  <si>
    <t xml:space="preserve">                                Приложение № 1 к решению Назаровского городского  Совета депутатов №  13-92 от  22.05.2013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</si>
</sst>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#,##0_ ;[Red]\-#,##0\ "/>
    <numFmt numFmtId="165" formatCode="#,##0.00_ ;[Red]\-#,##0.00\ "/>
    <numFmt numFmtId="166" formatCode="#,##0.0_ ;[Red]\-#,##0.0\ "/>
    <numFmt numFmtId="167" formatCode="#,##0.0"/>
    <numFmt numFmtId="168" formatCode="#,##0.000_ ;[Red]\-#,##0.000\ "/>
  </numFmts>
  <fonts count="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49" fontId="4" fillId="0" borderId="1" xfId="1" applyNumberFormat="1" applyFont="1" applyFill="1" applyBorder="1" applyAlignment="1">
      <alignment horizontal="center" vertical="top"/>
    </xf>
    <xf numFmtId="166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right" vertical="top" wrapText="1"/>
    </xf>
    <xf numFmtId="165" fontId="4" fillId="0" borderId="1" xfId="0" applyNumberFormat="1" applyFont="1" applyFill="1" applyBorder="1" applyAlignment="1">
      <alignment horizontal="right"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  <xf numFmtId="167" fontId="2" fillId="2" borderId="2" xfId="0" applyNumberFormat="1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top" wrapText="1"/>
    </xf>
    <xf numFmtId="166" fontId="2" fillId="2" borderId="1" xfId="0" applyNumberFormat="1" applyFont="1" applyFill="1" applyBorder="1" applyAlignment="1">
      <alignment horizontal="right" vertical="top" wrapText="1"/>
    </xf>
    <xf numFmtId="167" fontId="2" fillId="2" borderId="1" xfId="0" applyNumberFormat="1" applyFont="1" applyFill="1" applyBorder="1" applyAlignment="1">
      <alignment vertical="top"/>
    </xf>
    <xf numFmtId="0" fontId="6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165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ntry="1">
    <pageSetUpPr fitToPage="1"/>
  </sheetPr>
  <dimension ref="A1:O844"/>
  <sheetViews>
    <sheetView showZeros="0" tabSelected="1" view="pageBreakPreview" topLeftCell="A91" zoomScale="85" zoomScaleNormal="75" zoomScaleSheetLayoutView="85" workbookViewId="0">
      <selection activeCell="J6" sqref="J6:J7"/>
    </sheetView>
  </sheetViews>
  <sheetFormatPr defaultColWidth="12" defaultRowHeight="15.75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4" style="5" customWidth="1"/>
    <col min="10" max="10" width="65.7109375" style="6" customWidth="1"/>
    <col min="11" max="11" width="17" style="6" customWidth="1"/>
    <col min="12" max="12" width="16.5703125" style="7" customWidth="1"/>
    <col min="13" max="15" width="12" style="7" customWidth="1"/>
    <col min="16" max="16384" width="12" style="6"/>
  </cols>
  <sheetData>
    <row r="1" spans="1:15" ht="0.75" customHeight="1">
      <c r="I1" s="28"/>
      <c r="J1" s="29"/>
      <c r="K1" s="29"/>
      <c r="L1" s="29"/>
      <c r="M1" s="7" t="s">
        <v>45</v>
      </c>
    </row>
    <row r="2" spans="1:15" ht="0.75" customHeight="1"/>
    <row r="3" spans="1:15" ht="35.25" customHeight="1">
      <c r="J3" s="59" t="s">
        <v>202</v>
      </c>
      <c r="K3" s="59"/>
      <c r="L3" s="60"/>
    </row>
    <row r="4" spans="1:15" ht="18.75">
      <c r="A4" s="63" t="s">
        <v>199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54"/>
    </row>
    <row r="5" spans="1:15" ht="18.75">
      <c r="J5" s="4"/>
      <c r="K5" s="4"/>
      <c r="L5" s="4" t="s">
        <v>57</v>
      </c>
    </row>
    <row r="6" spans="1:15" ht="15.75" customHeight="1">
      <c r="A6" s="55" t="s">
        <v>51</v>
      </c>
      <c r="B6" s="56" t="s">
        <v>2</v>
      </c>
      <c r="C6" s="56"/>
      <c r="D6" s="56"/>
      <c r="E6" s="56"/>
      <c r="F6" s="56"/>
      <c r="G6" s="56"/>
      <c r="H6" s="56"/>
      <c r="I6" s="56"/>
      <c r="J6" s="57" t="s">
        <v>65</v>
      </c>
      <c r="K6" s="61" t="s">
        <v>200</v>
      </c>
      <c r="L6" s="58" t="s">
        <v>201</v>
      </c>
    </row>
    <row r="7" spans="1:15" s="11" customFormat="1" ht="159.75">
      <c r="A7" s="55"/>
      <c r="B7" s="16" t="s">
        <v>49</v>
      </c>
      <c r="C7" s="16" t="s">
        <v>37</v>
      </c>
      <c r="D7" s="16" t="s">
        <v>38</v>
      </c>
      <c r="E7" s="16" t="s">
        <v>39</v>
      </c>
      <c r="F7" s="16" t="s">
        <v>40</v>
      </c>
      <c r="G7" s="16" t="s">
        <v>41</v>
      </c>
      <c r="H7" s="16" t="s">
        <v>42</v>
      </c>
      <c r="I7" s="16" t="s">
        <v>43</v>
      </c>
      <c r="J7" s="57"/>
      <c r="K7" s="62"/>
      <c r="L7" s="58"/>
      <c r="M7" s="10"/>
      <c r="N7" s="10"/>
      <c r="O7" s="10"/>
    </row>
    <row r="8" spans="1:15" s="11" customFormat="1">
      <c r="A8" s="17"/>
      <c r="B8" s="18" t="s">
        <v>8</v>
      </c>
      <c r="C8" s="18" t="s">
        <v>35</v>
      </c>
      <c r="D8" s="18" t="s">
        <v>36</v>
      </c>
      <c r="E8" s="18" t="s">
        <v>52</v>
      </c>
      <c r="F8" s="18" t="s">
        <v>53</v>
      </c>
      <c r="G8" s="18" t="s">
        <v>54</v>
      </c>
      <c r="H8" s="18" t="s">
        <v>55</v>
      </c>
      <c r="I8" s="18" t="s">
        <v>56</v>
      </c>
      <c r="J8" s="14">
        <v>9</v>
      </c>
      <c r="K8" s="53">
        <v>10</v>
      </c>
      <c r="L8" s="15">
        <v>11</v>
      </c>
      <c r="M8" s="10"/>
      <c r="N8" s="10"/>
      <c r="O8" s="10"/>
    </row>
    <row r="9" spans="1:15" s="12" customFormat="1">
      <c r="A9" s="21">
        <v>1</v>
      </c>
      <c r="B9" s="23" t="s">
        <v>48</v>
      </c>
      <c r="C9" s="23" t="s">
        <v>8</v>
      </c>
      <c r="D9" s="23" t="s">
        <v>12</v>
      </c>
      <c r="E9" s="23" t="s">
        <v>12</v>
      </c>
      <c r="F9" s="23" t="s">
        <v>48</v>
      </c>
      <c r="G9" s="23" t="s">
        <v>12</v>
      </c>
      <c r="H9" s="23" t="s">
        <v>13</v>
      </c>
      <c r="I9" s="23" t="s">
        <v>48</v>
      </c>
      <c r="J9" s="19" t="s">
        <v>9</v>
      </c>
      <c r="K9" s="33">
        <f>SUM(K10+K19+K24+K32+K35+K40+K51+K56+K69+K74)</f>
        <v>300703.46000000008</v>
      </c>
      <c r="L9" s="33">
        <f>SUM(L10+L19+L24+L32+L35+L40+L51+L56+L69+L74)</f>
        <v>302187.53900000005</v>
      </c>
      <c r="M9" s="7"/>
      <c r="N9" s="7"/>
      <c r="O9" s="7"/>
    </row>
    <row r="10" spans="1:15" s="1" customFormat="1" ht="21" customHeight="1">
      <c r="A10" s="22">
        <f>SUM(A9+1)</f>
        <v>2</v>
      </c>
      <c r="B10" s="24" t="s">
        <v>50</v>
      </c>
      <c r="C10" s="24" t="s">
        <v>8</v>
      </c>
      <c r="D10" s="24" t="s">
        <v>14</v>
      </c>
      <c r="E10" s="24" t="s">
        <v>12</v>
      </c>
      <c r="F10" s="24" t="s">
        <v>48</v>
      </c>
      <c r="G10" s="24" t="s">
        <v>12</v>
      </c>
      <c r="H10" s="24" t="s">
        <v>13</v>
      </c>
      <c r="I10" s="24" t="s">
        <v>48</v>
      </c>
      <c r="J10" s="13" t="s">
        <v>78</v>
      </c>
      <c r="K10" s="50">
        <f>SUM(K11+K14)</f>
        <v>175204.20000000004</v>
      </c>
      <c r="L10" s="50">
        <f>SUM(L11+L14)</f>
        <v>175796.67</v>
      </c>
      <c r="M10" s="8"/>
      <c r="N10" s="8"/>
      <c r="O10" s="8"/>
    </row>
    <row r="11" spans="1:15" s="1" customFormat="1" ht="21" customHeight="1">
      <c r="A11" s="22">
        <f t="shared" ref="A11:A83" si="0">SUM(A10+1)</f>
        <v>3</v>
      </c>
      <c r="B11" s="24" t="s">
        <v>50</v>
      </c>
      <c r="C11" s="24" t="s">
        <v>8</v>
      </c>
      <c r="D11" s="24" t="s">
        <v>14</v>
      </c>
      <c r="E11" s="24" t="s">
        <v>14</v>
      </c>
      <c r="F11" s="24" t="s">
        <v>48</v>
      </c>
      <c r="G11" s="24" t="s">
        <v>12</v>
      </c>
      <c r="H11" s="24" t="s">
        <v>13</v>
      </c>
      <c r="I11" s="24" t="s">
        <v>16</v>
      </c>
      <c r="J11" s="13" t="s">
        <v>76</v>
      </c>
      <c r="K11" s="50">
        <f>SUM(K12)</f>
        <v>31367.599999999999</v>
      </c>
      <c r="L11" s="50">
        <f>SUM(L12)</f>
        <v>31681.3</v>
      </c>
      <c r="M11" s="8"/>
      <c r="N11" s="8"/>
      <c r="O11" s="8"/>
    </row>
    <row r="12" spans="1:15" s="1" customFormat="1" ht="25.5">
      <c r="A12" s="22">
        <f t="shared" si="0"/>
        <v>4</v>
      </c>
      <c r="B12" s="24" t="s">
        <v>50</v>
      </c>
      <c r="C12" s="24" t="s">
        <v>8</v>
      </c>
      <c r="D12" s="24" t="s">
        <v>14</v>
      </c>
      <c r="E12" s="24" t="s">
        <v>14</v>
      </c>
      <c r="F12" s="24" t="s">
        <v>15</v>
      </c>
      <c r="G12" s="24" t="s">
        <v>12</v>
      </c>
      <c r="H12" s="24" t="s">
        <v>13</v>
      </c>
      <c r="I12" s="24" t="s">
        <v>16</v>
      </c>
      <c r="J12" s="3" t="s">
        <v>10</v>
      </c>
      <c r="K12" s="35">
        <f>SUM(K13)</f>
        <v>31367.599999999999</v>
      </c>
      <c r="L12" s="35">
        <f>SUM(L13)</f>
        <v>31681.3</v>
      </c>
      <c r="M12" s="8"/>
      <c r="N12" s="8"/>
      <c r="O12" s="8"/>
    </row>
    <row r="13" spans="1:15" s="1" customFormat="1" ht="25.5">
      <c r="A13" s="22">
        <f t="shared" si="0"/>
        <v>5</v>
      </c>
      <c r="B13" s="24" t="s">
        <v>50</v>
      </c>
      <c r="C13" s="24" t="s">
        <v>8</v>
      </c>
      <c r="D13" s="24" t="s">
        <v>14</v>
      </c>
      <c r="E13" s="24" t="s">
        <v>14</v>
      </c>
      <c r="F13" s="24" t="s">
        <v>17</v>
      </c>
      <c r="G13" s="24" t="s">
        <v>18</v>
      </c>
      <c r="H13" s="24" t="s">
        <v>13</v>
      </c>
      <c r="I13" s="24" t="s">
        <v>16</v>
      </c>
      <c r="J13" s="3" t="s">
        <v>132</v>
      </c>
      <c r="K13" s="35">
        <v>31367.599999999999</v>
      </c>
      <c r="L13" s="35">
        <v>31681.3</v>
      </c>
      <c r="M13" s="8"/>
      <c r="N13" s="8"/>
      <c r="O13" s="8"/>
    </row>
    <row r="14" spans="1:15" s="1" customFormat="1">
      <c r="A14" s="22">
        <f t="shared" si="0"/>
        <v>6</v>
      </c>
      <c r="B14" s="24" t="s">
        <v>50</v>
      </c>
      <c r="C14" s="24" t="s">
        <v>8</v>
      </c>
      <c r="D14" s="24" t="s">
        <v>14</v>
      </c>
      <c r="E14" s="24" t="s">
        <v>18</v>
      </c>
      <c r="F14" s="24" t="s">
        <v>48</v>
      </c>
      <c r="G14" s="24" t="s">
        <v>14</v>
      </c>
      <c r="H14" s="24" t="s">
        <v>13</v>
      </c>
      <c r="I14" s="24" t="s">
        <v>16</v>
      </c>
      <c r="J14" s="13" t="s">
        <v>11</v>
      </c>
      <c r="K14" s="33">
        <f>SUM(K15:K18)</f>
        <v>143836.60000000003</v>
      </c>
      <c r="L14" s="33">
        <f>SUM(L15:L18)</f>
        <v>144115.37000000002</v>
      </c>
      <c r="M14" s="8"/>
      <c r="N14" s="8"/>
      <c r="O14" s="8"/>
    </row>
    <row r="15" spans="1:15" s="1" customFormat="1" ht="51">
      <c r="A15" s="22">
        <f t="shared" si="0"/>
        <v>7</v>
      </c>
      <c r="B15" s="24" t="s">
        <v>50</v>
      </c>
      <c r="C15" s="24" t="s">
        <v>8</v>
      </c>
      <c r="D15" s="24" t="s">
        <v>14</v>
      </c>
      <c r="E15" s="24" t="s">
        <v>18</v>
      </c>
      <c r="F15" s="24" t="s">
        <v>15</v>
      </c>
      <c r="G15" s="24" t="s">
        <v>14</v>
      </c>
      <c r="H15" s="24" t="s">
        <v>13</v>
      </c>
      <c r="I15" s="24" t="s">
        <v>16</v>
      </c>
      <c r="J15" s="3" t="s">
        <v>152</v>
      </c>
      <c r="K15" s="32">
        <v>142336.73000000001</v>
      </c>
      <c r="L15" s="32">
        <v>142615.5</v>
      </c>
      <c r="M15" s="8"/>
      <c r="N15" s="8"/>
      <c r="O15" s="8"/>
    </row>
    <row r="16" spans="1:15" s="1" customFormat="1" ht="76.5">
      <c r="A16" s="22">
        <f t="shared" si="0"/>
        <v>8</v>
      </c>
      <c r="B16" s="25" t="s">
        <v>50</v>
      </c>
      <c r="C16" s="25" t="s">
        <v>8</v>
      </c>
      <c r="D16" s="25" t="s">
        <v>14</v>
      </c>
      <c r="E16" s="25" t="s">
        <v>18</v>
      </c>
      <c r="F16" s="25" t="s">
        <v>19</v>
      </c>
      <c r="G16" s="25" t="s">
        <v>14</v>
      </c>
      <c r="H16" s="25" t="s">
        <v>13</v>
      </c>
      <c r="I16" s="25" t="s">
        <v>16</v>
      </c>
      <c r="J16" s="3" t="s">
        <v>153</v>
      </c>
      <c r="K16" s="32">
        <v>619.13</v>
      </c>
      <c r="L16" s="32">
        <v>619.13</v>
      </c>
      <c r="M16" s="8"/>
      <c r="N16" s="8"/>
      <c r="O16" s="8"/>
    </row>
    <row r="17" spans="1:15" s="1" customFormat="1" ht="25.5">
      <c r="A17" s="22">
        <f t="shared" si="0"/>
        <v>9</v>
      </c>
      <c r="B17" s="25" t="s">
        <v>50</v>
      </c>
      <c r="C17" s="25" t="s">
        <v>8</v>
      </c>
      <c r="D17" s="25" t="s">
        <v>14</v>
      </c>
      <c r="E17" s="25" t="s">
        <v>18</v>
      </c>
      <c r="F17" s="25" t="s">
        <v>20</v>
      </c>
      <c r="G17" s="25" t="s">
        <v>14</v>
      </c>
      <c r="H17" s="25" t="s">
        <v>13</v>
      </c>
      <c r="I17" s="25" t="s">
        <v>16</v>
      </c>
      <c r="J17" s="3" t="s">
        <v>154</v>
      </c>
      <c r="K17" s="32">
        <v>689.92</v>
      </c>
      <c r="L17" s="32">
        <v>689.92</v>
      </c>
      <c r="M17" s="8"/>
      <c r="N17" s="8"/>
      <c r="O17" s="8"/>
    </row>
    <row r="18" spans="1:15" s="1" customFormat="1" ht="63.75">
      <c r="A18" s="22">
        <f t="shared" si="0"/>
        <v>10</v>
      </c>
      <c r="B18" s="24" t="s">
        <v>50</v>
      </c>
      <c r="C18" s="24" t="s">
        <v>8</v>
      </c>
      <c r="D18" s="24" t="s">
        <v>14</v>
      </c>
      <c r="E18" s="24" t="s">
        <v>18</v>
      </c>
      <c r="F18" s="24" t="s">
        <v>21</v>
      </c>
      <c r="G18" s="24" t="s">
        <v>14</v>
      </c>
      <c r="H18" s="24" t="s">
        <v>13</v>
      </c>
      <c r="I18" s="24" t="s">
        <v>16</v>
      </c>
      <c r="J18" s="43" t="s">
        <v>155</v>
      </c>
      <c r="K18" s="32">
        <v>190.82</v>
      </c>
      <c r="L18" s="32">
        <v>190.82</v>
      </c>
      <c r="M18" s="8"/>
      <c r="N18" s="8"/>
      <c r="O18" s="8"/>
    </row>
    <row r="19" spans="1:15" s="1" customFormat="1">
      <c r="A19" s="22">
        <f t="shared" si="0"/>
        <v>11</v>
      </c>
      <c r="B19" s="24" t="s">
        <v>50</v>
      </c>
      <c r="C19" s="24" t="s">
        <v>8</v>
      </c>
      <c r="D19" s="24" t="s">
        <v>29</v>
      </c>
      <c r="E19" s="24" t="s">
        <v>12</v>
      </c>
      <c r="F19" s="24" t="s">
        <v>48</v>
      </c>
      <c r="G19" s="24" t="s">
        <v>12</v>
      </c>
      <c r="H19" s="24" t="s">
        <v>13</v>
      </c>
      <c r="I19" s="24" t="s">
        <v>48</v>
      </c>
      <c r="J19" s="13" t="s">
        <v>46</v>
      </c>
      <c r="K19" s="33">
        <f>SUM(K20+K23)</f>
        <v>17324.3</v>
      </c>
      <c r="L19" s="33">
        <f>SUM(L20+L23)</f>
        <v>17569.37</v>
      </c>
      <c r="M19" s="8"/>
      <c r="N19" s="8"/>
      <c r="O19" s="8"/>
    </row>
    <row r="20" spans="1:15" s="1" customFormat="1" ht="30">
      <c r="A20" s="22">
        <f t="shared" si="0"/>
        <v>12</v>
      </c>
      <c r="B20" s="24" t="s">
        <v>50</v>
      </c>
      <c r="C20" s="24" t="s">
        <v>8</v>
      </c>
      <c r="D20" s="24" t="s">
        <v>29</v>
      </c>
      <c r="E20" s="24" t="s">
        <v>18</v>
      </c>
      <c r="F20" s="24" t="s">
        <v>48</v>
      </c>
      <c r="G20" s="24" t="s">
        <v>18</v>
      </c>
      <c r="H20" s="24" t="s">
        <v>13</v>
      </c>
      <c r="I20" s="24" t="s">
        <v>16</v>
      </c>
      <c r="J20" s="13" t="s">
        <v>58</v>
      </c>
      <c r="K20" s="32">
        <f>SUM(K21:K22)</f>
        <v>17296.05</v>
      </c>
      <c r="L20" s="32">
        <f>SUM(L21:L22)</f>
        <v>17541.12</v>
      </c>
      <c r="M20" s="8"/>
      <c r="N20" s="8"/>
      <c r="O20" s="8"/>
    </row>
    <row r="21" spans="1:15" s="1" customFormat="1" ht="15">
      <c r="A21" s="22">
        <f t="shared" si="0"/>
        <v>13</v>
      </c>
      <c r="B21" s="24" t="s">
        <v>50</v>
      </c>
      <c r="C21" s="24" t="s">
        <v>8</v>
      </c>
      <c r="D21" s="24" t="s">
        <v>29</v>
      </c>
      <c r="E21" s="24" t="s">
        <v>18</v>
      </c>
      <c r="F21" s="24" t="s">
        <v>15</v>
      </c>
      <c r="G21" s="24" t="s">
        <v>18</v>
      </c>
      <c r="H21" s="24" t="s">
        <v>13</v>
      </c>
      <c r="I21" s="24" t="s">
        <v>16</v>
      </c>
      <c r="J21" s="3" t="s">
        <v>58</v>
      </c>
      <c r="K21" s="32">
        <v>17109.669999999998</v>
      </c>
      <c r="L21" s="32">
        <v>17352.169999999998</v>
      </c>
      <c r="M21" s="8"/>
      <c r="N21" s="8"/>
      <c r="O21" s="8"/>
    </row>
    <row r="22" spans="1:15" s="1" customFormat="1" ht="25.5">
      <c r="A22" s="22">
        <f t="shared" si="0"/>
        <v>14</v>
      </c>
      <c r="B22" s="24" t="s">
        <v>50</v>
      </c>
      <c r="C22" s="24" t="s">
        <v>8</v>
      </c>
      <c r="D22" s="24" t="s">
        <v>29</v>
      </c>
      <c r="E22" s="24" t="s">
        <v>18</v>
      </c>
      <c r="F22" s="24" t="s">
        <v>19</v>
      </c>
      <c r="G22" s="24" t="s">
        <v>18</v>
      </c>
      <c r="H22" s="24" t="s">
        <v>13</v>
      </c>
      <c r="I22" s="24" t="s">
        <v>16</v>
      </c>
      <c r="J22" s="3" t="s">
        <v>127</v>
      </c>
      <c r="K22" s="32">
        <v>186.38</v>
      </c>
      <c r="L22" s="32">
        <v>188.95</v>
      </c>
      <c r="M22" s="8"/>
      <c r="N22" s="8"/>
      <c r="O22" s="8"/>
    </row>
    <row r="23" spans="1:15" s="1" customFormat="1" ht="15">
      <c r="A23" s="22">
        <f t="shared" si="0"/>
        <v>15</v>
      </c>
      <c r="B23" s="24" t="s">
        <v>50</v>
      </c>
      <c r="C23" s="24" t="s">
        <v>8</v>
      </c>
      <c r="D23" s="24" t="s">
        <v>29</v>
      </c>
      <c r="E23" s="24" t="s">
        <v>25</v>
      </c>
      <c r="F23" s="24" t="s">
        <v>48</v>
      </c>
      <c r="G23" s="24" t="s">
        <v>14</v>
      </c>
      <c r="H23" s="24" t="s">
        <v>13</v>
      </c>
      <c r="I23" s="24" t="s">
        <v>16</v>
      </c>
      <c r="J23" s="3" t="s">
        <v>67</v>
      </c>
      <c r="K23" s="32">
        <v>28.25</v>
      </c>
      <c r="L23" s="32">
        <v>28.25</v>
      </c>
      <c r="M23" s="8"/>
      <c r="N23" s="8"/>
      <c r="O23" s="8"/>
    </row>
    <row r="24" spans="1:15" s="1" customFormat="1">
      <c r="A24" s="22">
        <f t="shared" si="0"/>
        <v>16</v>
      </c>
      <c r="B24" s="24" t="s">
        <v>50</v>
      </c>
      <c r="C24" s="24" t="s">
        <v>8</v>
      </c>
      <c r="D24" s="24" t="s">
        <v>24</v>
      </c>
      <c r="E24" s="24" t="s">
        <v>12</v>
      </c>
      <c r="F24" s="24" t="s">
        <v>48</v>
      </c>
      <c r="G24" s="24" t="s">
        <v>12</v>
      </c>
      <c r="H24" s="24" t="s">
        <v>13</v>
      </c>
      <c r="I24" s="24" t="s">
        <v>48</v>
      </c>
      <c r="J24" s="13" t="s">
        <v>1</v>
      </c>
      <c r="K24" s="33">
        <f>SUM(K25+K27)</f>
        <v>59905</v>
      </c>
      <c r="L24" s="33">
        <f>SUM(L25+L27)</f>
        <v>60266.06</v>
      </c>
      <c r="M24" s="8"/>
      <c r="N24" s="8"/>
      <c r="O24" s="8"/>
    </row>
    <row r="25" spans="1:15" s="1" customFormat="1" ht="15">
      <c r="A25" s="22">
        <f t="shared" si="0"/>
        <v>17</v>
      </c>
      <c r="B25" s="24" t="s">
        <v>50</v>
      </c>
      <c r="C25" s="24" t="s">
        <v>8</v>
      </c>
      <c r="D25" s="24" t="s">
        <v>24</v>
      </c>
      <c r="E25" s="24" t="s">
        <v>14</v>
      </c>
      <c r="F25" s="24" t="s">
        <v>48</v>
      </c>
      <c r="G25" s="24" t="s">
        <v>12</v>
      </c>
      <c r="H25" s="24" t="s">
        <v>13</v>
      </c>
      <c r="I25" s="24" t="s">
        <v>16</v>
      </c>
      <c r="J25" s="13" t="s">
        <v>59</v>
      </c>
      <c r="K25" s="32">
        <f>SUM(K26)</f>
        <v>6385</v>
      </c>
      <c r="L25" s="32">
        <f>SUM(L26)</f>
        <v>6431.14</v>
      </c>
      <c r="M25" s="8"/>
      <c r="N25" s="8"/>
      <c r="O25" s="8"/>
    </row>
    <row r="26" spans="1:15" s="1" customFormat="1" ht="25.5">
      <c r="A26" s="22">
        <f t="shared" si="0"/>
        <v>18</v>
      </c>
      <c r="B26" s="24" t="s">
        <v>50</v>
      </c>
      <c r="C26" s="24" t="s">
        <v>8</v>
      </c>
      <c r="D26" s="24" t="s">
        <v>24</v>
      </c>
      <c r="E26" s="24" t="s">
        <v>14</v>
      </c>
      <c r="F26" s="24" t="s">
        <v>19</v>
      </c>
      <c r="G26" s="24" t="s">
        <v>66</v>
      </c>
      <c r="H26" s="24" t="s">
        <v>13</v>
      </c>
      <c r="I26" s="24" t="s">
        <v>16</v>
      </c>
      <c r="J26" s="3" t="s">
        <v>133</v>
      </c>
      <c r="K26" s="32">
        <v>6385</v>
      </c>
      <c r="L26" s="32">
        <v>6431.14</v>
      </c>
      <c r="M26" s="8"/>
      <c r="N26" s="8"/>
      <c r="O26" s="8"/>
    </row>
    <row r="27" spans="1:15" s="1" customFormat="1" ht="15">
      <c r="A27" s="22">
        <f t="shared" si="0"/>
        <v>19</v>
      </c>
      <c r="B27" s="24" t="s">
        <v>50</v>
      </c>
      <c r="C27" s="24" t="s">
        <v>8</v>
      </c>
      <c r="D27" s="24" t="s">
        <v>24</v>
      </c>
      <c r="E27" s="24" t="s">
        <v>24</v>
      </c>
      <c r="F27" s="24" t="s">
        <v>48</v>
      </c>
      <c r="G27" s="24" t="s">
        <v>12</v>
      </c>
      <c r="H27" s="24" t="s">
        <v>13</v>
      </c>
      <c r="I27" s="24" t="s">
        <v>16</v>
      </c>
      <c r="J27" s="13" t="s">
        <v>60</v>
      </c>
      <c r="K27" s="32">
        <f>SUM(K28+K30)</f>
        <v>53520</v>
      </c>
      <c r="L27" s="32">
        <f>SUM(L28+L30)</f>
        <v>53834.92</v>
      </c>
      <c r="M27" s="8"/>
      <c r="N27" s="8"/>
      <c r="O27" s="8"/>
    </row>
    <row r="28" spans="1:15" s="1" customFormat="1" ht="25.5">
      <c r="A28" s="22">
        <f t="shared" si="0"/>
        <v>20</v>
      </c>
      <c r="B28" s="24" t="s">
        <v>50</v>
      </c>
      <c r="C28" s="24" t="s">
        <v>8</v>
      </c>
      <c r="D28" s="24" t="s">
        <v>24</v>
      </c>
      <c r="E28" s="24" t="s">
        <v>24</v>
      </c>
      <c r="F28" s="24" t="s">
        <v>15</v>
      </c>
      <c r="G28" s="24" t="s">
        <v>12</v>
      </c>
      <c r="H28" s="24" t="s">
        <v>13</v>
      </c>
      <c r="I28" s="24" t="s">
        <v>16</v>
      </c>
      <c r="J28" s="31" t="s">
        <v>89</v>
      </c>
      <c r="K28" s="32">
        <f>SUM(K29)</f>
        <v>1397.09</v>
      </c>
      <c r="L28" s="32">
        <f>SUM(L29)</f>
        <v>1397.1</v>
      </c>
      <c r="M28" s="8"/>
      <c r="N28" s="8"/>
      <c r="O28" s="8"/>
    </row>
    <row r="29" spans="1:15" s="1" customFormat="1" ht="38.25">
      <c r="A29" s="22">
        <f t="shared" si="0"/>
        <v>21</v>
      </c>
      <c r="B29" s="24" t="s">
        <v>50</v>
      </c>
      <c r="C29" s="24" t="s">
        <v>8</v>
      </c>
      <c r="D29" s="24" t="s">
        <v>24</v>
      </c>
      <c r="E29" s="24" t="s">
        <v>24</v>
      </c>
      <c r="F29" s="24" t="s">
        <v>17</v>
      </c>
      <c r="G29" s="24" t="s">
        <v>66</v>
      </c>
      <c r="H29" s="24" t="s">
        <v>13</v>
      </c>
      <c r="I29" s="24" t="s">
        <v>16</v>
      </c>
      <c r="J29" s="31" t="s">
        <v>88</v>
      </c>
      <c r="K29" s="32">
        <v>1397.09</v>
      </c>
      <c r="L29" s="32">
        <v>1397.1</v>
      </c>
      <c r="M29" s="8"/>
      <c r="N29" s="8"/>
      <c r="O29" s="8"/>
    </row>
    <row r="30" spans="1:15" s="1" customFormat="1" ht="25.5">
      <c r="A30" s="22">
        <f t="shared" si="0"/>
        <v>22</v>
      </c>
      <c r="B30" s="24" t="s">
        <v>50</v>
      </c>
      <c r="C30" s="24" t="s">
        <v>8</v>
      </c>
      <c r="D30" s="24" t="s">
        <v>24</v>
      </c>
      <c r="E30" s="24" t="s">
        <v>24</v>
      </c>
      <c r="F30" s="24" t="s">
        <v>19</v>
      </c>
      <c r="G30" s="24" t="s">
        <v>12</v>
      </c>
      <c r="H30" s="24" t="s">
        <v>13</v>
      </c>
      <c r="I30" s="24" t="s">
        <v>16</v>
      </c>
      <c r="J30" s="3" t="s">
        <v>90</v>
      </c>
      <c r="K30" s="32">
        <f>SUM(K31)</f>
        <v>52122.91</v>
      </c>
      <c r="L30" s="32">
        <f>SUM(L31)</f>
        <v>52437.82</v>
      </c>
      <c r="M30" s="8"/>
      <c r="N30" s="8"/>
      <c r="O30" s="8"/>
    </row>
    <row r="31" spans="1:15" s="1" customFormat="1" ht="38.25">
      <c r="A31" s="22">
        <f t="shared" si="0"/>
        <v>23</v>
      </c>
      <c r="B31" s="24" t="s">
        <v>50</v>
      </c>
      <c r="C31" s="24" t="s">
        <v>8</v>
      </c>
      <c r="D31" s="24" t="s">
        <v>24</v>
      </c>
      <c r="E31" s="24" t="s">
        <v>24</v>
      </c>
      <c r="F31" s="24" t="s">
        <v>30</v>
      </c>
      <c r="G31" s="24" t="s">
        <v>66</v>
      </c>
      <c r="H31" s="24" t="s">
        <v>13</v>
      </c>
      <c r="I31" s="24" t="s">
        <v>16</v>
      </c>
      <c r="J31" s="3" t="s">
        <v>68</v>
      </c>
      <c r="K31" s="32">
        <v>52122.91</v>
      </c>
      <c r="L31" s="32">
        <v>52437.82</v>
      </c>
      <c r="M31" s="8"/>
      <c r="N31" s="8"/>
      <c r="O31" s="8"/>
    </row>
    <row r="32" spans="1:15" s="1" customFormat="1">
      <c r="A32" s="22">
        <f t="shared" si="0"/>
        <v>24</v>
      </c>
      <c r="B32" s="24" t="s">
        <v>48</v>
      </c>
      <c r="C32" s="24" t="s">
        <v>8</v>
      </c>
      <c r="D32" s="24" t="s">
        <v>23</v>
      </c>
      <c r="E32" s="24" t="s">
        <v>12</v>
      </c>
      <c r="F32" s="24" t="s">
        <v>48</v>
      </c>
      <c r="G32" s="24" t="s">
        <v>12</v>
      </c>
      <c r="H32" s="24" t="s">
        <v>13</v>
      </c>
      <c r="I32" s="24" t="s">
        <v>48</v>
      </c>
      <c r="J32" s="13" t="s">
        <v>47</v>
      </c>
      <c r="K32" s="33">
        <f>SUM(K33:K34)</f>
        <v>5453.08</v>
      </c>
      <c r="L32" s="33">
        <f>SUM(L33:L34)</f>
        <v>5480.32</v>
      </c>
      <c r="M32" s="8"/>
      <c r="N32" s="8"/>
      <c r="O32" s="8"/>
    </row>
    <row r="33" spans="1:15" s="1" customFormat="1" ht="38.25">
      <c r="A33" s="22">
        <f t="shared" si="0"/>
        <v>25</v>
      </c>
      <c r="B33" s="24" t="s">
        <v>50</v>
      </c>
      <c r="C33" s="24" t="s">
        <v>8</v>
      </c>
      <c r="D33" s="24" t="s">
        <v>23</v>
      </c>
      <c r="E33" s="24" t="s">
        <v>25</v>
      </c>
      <c r="F33" s="24" t="s">
        <v>15</v>
      </c>
      <c r="G33" s="24" t="s">
        <v>14</v>
      </c>
      <c r="H33" s="24" t="s">
        <v>111</v>
      </c>
      <c r="I33" s="24" t="s">
        <v>16</v>
      </c>
      <c r="J33" s="2" t="s">
        <v>91</v>
      </c>
      <c r="K33" s="32">
        <v>5444.08</v>
      </c>
      <c r="L33" s="32">
        <v>5471.32</v>
      </c>
      <c r="M33" s="8"/>
      <c r="N33" s="8"/>
      <c r="O33" s="8"/>
    </row>
    <row r="34" spans="1:15" s="1" customFormat="1" ht="25.5">
      <c r="A34" s="22">
        <f t="shared" si="0"/>
        <v>26</v>
      </c>
      <c r="B34" s="24" t="s">
        <v>121</v>
      </c>
      <c r="C34" s="24" t="s">
        <v>8</v>
      </c>
      <c r="D34" s="24" t="s">
        <v>23</v>
      </c>
      <c r="E34" s="24" t="s">
        <v>22</v>
      </c>
      <c r="F34" s="24" t="s">
        <v>175</v>
      </c>
      <c r="G34" s="24" t="s">
        <v>14</v>
      </c>
      <c r="H34" s="24" t="s">
        <v>111</v>
      </c>
      <c r="I34" s="24" t="s">
        <v>16</v>
      </c>
      <c r="J34" s="2" t="s">
        <v>176</v>
      </c>
      <c r="K34" s="32">
        <v>9</v>
      </c>
      <c r="L34" s="32">
        <v>9</v>
      </c>
      <c r="M34" s="8"/>
      <c r="N34" s="8"/>
      <c r="O34" s="8"/>
    </row>
    <row r="35" spans="1:15" s="1" customFormat="1" ht="25.5">
      <c r="A35" s="22">
        <f t="shared" si="0"/>
        <v>27</v>
      </c>
      <c r="B35" s="24" t="s">
        <v>50</v>
      </c>
      <c r="C35" s="24" t="s">
        <v>8</v>
      </c>
      <c r="D35" s="24" t="s">
        <v>83</v>
      </c>
      <c r="E35" s="24" t="s">
        <v>12</v>
      </c>
      <c r="F35" s="24" t="s">
        <v>48</v>
      </c>
      <c r="G35" s="24" t="s">
        <v>12</v>
      </c>
      <c r="H35" s="24" t="s">
        <v>13</v>
      </c>
      <c r="I35" s="24" t="s">
        <v>16</v>
      </c>
      <c r="J35" s="3" t="s">
        <v>84</v>
      </c>
      <c r="K35" s="33">
        <f>SUM(K36:K39)</f>
        <v>0.70100000000000007</v>
      </c>
      <c r="L35" s="33">
        <f>SUM(L36:L39)</f>
        <v>0.70000000000000007</v>
      </c>
      <c r="M35" s="8"/>
      <c r="N35" s="8"/>
      <c r="O35" s="8"/>
    </row>
    <row r="36" spans="1:15" s="1" customFormat="1" ht="25.5">
      <c r="A36" s="22">
        <f t="shared" si="0"/>
        <v>28</v>
      </c>
      <c r="B36" s="24" t="s">
        <v>50</v>
      </c>
      <c r="C36" s="24" t="s">
        <v>8</v>
      </c>
      <c r="D36" s="24" t="s">
        <v>83</v>
      </c>
      <c r="E36" s="24" t="s">
        <v>66</v>
      </c>
      <c r="F36" s="24" t="s">
        <v>135</v>
      </c>
      <c r="G36" s="24" t="s">
        <v>66</v>
      </c>
      <c r="H36" s="24" t="s">
        <v>13</v>
      </c>
      <c r="I36" s="24" t="s">
        <v>16</v>
      </c>
      <c r="J36" s="3" t="s">
        <v>85</v>
      </c>
      <c r="K36" s="51">
        <v>0.498</v>
      </c>
      <c r="L36" s="51">
        <v>0.5</v>
      </c>
      <c r="M36" s="8"/>
      <c r="N36" s="8"/>
      <c r="O36" s="8"/>
    </row>
    <row r="37" spans="1:15" s="1" customFormat="1" ht="38.25">
      <c r="A37" s="22">
        <f t="shared" si="0"/>
        <v>29</v>
      </c>
      <c r="B37" s="24" t="s">
        <v>50</v>
      </c>
      <c r="C37" s="24" t="s">
        <v>8</v>
      </c>
      <c r="D37" s="24" t="s">
        <v>83</v>
      </c>
      <c r="E37" s="24" t="s">
        <v>22</v>
      </c>
      <c r="F37" s="24" t="s">
        <v>145</v>
      </c>
      <c r="G37" s="24" t="s">
        <v>66</v>
      </c>
      <c r="H37" s="24" t="s">
        <v>13</v>
      </c>
      <c r="I37" s="24" t="s">
        <v>16</v>
      </c>
      <c r="J37" s="3" t="s">
        <v>125</v>
      </c>
      <c r="K37" s="51">
        <v>0.14299999999999999</v>
      </c>
      <c r="L37" s="51">
        <v>0.14000000000000001</v>
      </c>
      <c r="M37" s="8"/>
      <c r="N37" s="8"/>
      <c r="O37" s="8"/>
    </row>
    <row r="38" spans="1:15" s="1" customFormat="1" ht="15">
      <c r="A38" s="22">
        <f t="shared" si="0"/>
        <v>30</v>
      </c>
      <c r="B38" s="24" t="s">
        <v>50</v>
      </c>
      <c r="C38" s="24" t="s">
        <v>8</v>
      </c>
      <c r="D38" s="24" t="s">
        <v>83</v>
      </c>
      <c r="E38" s="24" t="s">
        <v>22</v>
      </c>
      <c r="F38" s="24" t="s">
        <v>17</v>
      </c>
      <c r="G38" s="24" t="s">
        <v>66</v>
      </c>
      <c r="H38" s="24" t="s">
        <v>13</v>
      </c>
      <c r="I38" s="24" t="s">
        <v>16</v>
      </c>
      <c r="J38" s="3" t="s">
        <v>194</v>
      </c>
      <c r="K38" s="32">
        <v>0.01</v>
      </c>
      <c r="L38" s="32">
        <v>0.01</v>
      </c>
      <c r="M38" s="8"/>
      <c r="N38" s="8"/>
      <c r="O38" s="8"/>
    </row>
    <row r="39" spans="1:15" s="1" customFormat="1" ht="15">
      <c r="A39" s="22">
        <f t="shared" si="0"/>
        <v>31</v>
      </c>
      <c r="B39" s="24" t="s">
        <v>50</v>
      </c>
      <c r="C39" s="24" t="s">
        <v>8</v>
      </c>
      <c r="D39" s="24" t="s">
        <v>83</v>
      </c>
      <c r="E39" s="24" t="s">
        <v>22</v>
      </c>
      <c r="F39" s="24" t="s">
        <v>135</v>
      </c>
      <c r="G39" s="24" t="s">
        <v>66</v>
      </c>
      <c r="H39" s="24" t="s">
        <v>13</v>
      </c>
      <c r="I39" s="24" t="s">
        <v>16</v>
      </c>
      <c r="J39" s="3" t="s">
        <v>126</v>
      </c>
      <c r="K39" s="32">
        <v>0.05</v>
      </c>
      <c r="L39" s="32">
        <v>0.05</v>
      </c>
      <c r="M39" s="8"/>
      <c r="N39" s="8"/>
      <c r="O39" s="8"/>
    </row>
    <row r="40" spans="1:15" s="1" customFormat="1" ht="38.25" customHeight="1">
      <c r="A40" s="22">
        <f t="shared" si="0"/>
        <v>32</v>
      </c>
      <c r="B40" s="24" t="s">
        <v>121</v>
      </c>
      <c r="C40" s="24" t="s">
        <v>8</v>
      </c>
      <c r="D40" s="24" t="s">
        <v>31</v>
      </c>
      <c r="E40" s="24" t="s">
        <v>12</v>
      </c>
      <c r="F40" s="24" t="s">
        <v>48</v>
      </c>
      <c r="G40" s="24" t="s">
        <v>12</v>
      </c>
      <c r="H40" s="24" t="s">
        <v>13</v>
      </c>
      <c r="I40" s="24" t="s">
        <v>48</v>
      </c>
      <c r="J40" s="13" t="s">
        <v>0</v>
      </c>
      <c r="K40" s="33">
        <f>SUM(K42+K44+K46+K49)</f>
        <v>22683.27</v>
      </c>
      <c r="L40" s="33">
        <f>SUM(L42+L44+L46+L49)</f>
        <v>22931.89</v>
      </c>
      <c r="M40" s="8"/>
      <c r="N40" s="8"/>
      <c r="O40" s="8"/>
    </row>
    <row r="41" spans="1:15" s="1" customFormat="1" ht="75">
      <c r="A41" s="22">
        <f t="shared" si="0"/>
        <v>33</v>
      </c>
      <c r="B41" s="24" t="s">
        <v>121</v>
      </c>
      <c r="C41" s="24" t="s">
        <v>8</v>
      </c>
      <c r="D41" s="24" t="s">
        <v>31</v>
      </c>
      <c r="E41" s="24" t="s">
        <v>29</v>
      </c>
      <c r="F41" s="24" t="s">
        <v>48</v>
      </c>
      <c r="G41" s="24" t="s">
        <v>12</v>
      </c>
      <c r="H41" s="24" t="s">
        <v>13</v>
      </c>
      <c r="I41" s="24" t="s">
        <v>28</v>
      </c>
      <c r="J41" s="13" t="s">
        <v>92</v>
      </c>
      <c r="K41" s="32">
        <f>SUM(K42+K44)</f>
        <v>21102.85</v>
      </c>
      <c r="L41" s="32">
        <f>SUM(L42+L44)</f>
        <v>21276.32</v>
      </c>
      <c r="M41" s="8"/>
      <c r="N41" s="8"/>
      <c r="O41" s="8"/>
    </row>
    <row r="42" spans="1:15" s="1" customFormat="1" ht="60">
      <c r="A42" s="22">
        <f t="shared" si="0"/>
        <v>34</v>
      </c>
      <c r="B42" s="24" t="s">
        <v>121</v>
      </c>
      <c r="C42" s="24" t="s">
        <v>8</v>
      </c>
      <c r="D42" s="24" t="s">
        <v>31</v>
      </c>
      <c r="E42" s="24" t="s">
        <v>29</v>
      </c>
      <c r="F42" s="24" t="s">
        <v>15</v>
      </c>
      <c r="G42" s="24" t="s">
        <v>12</v>
      </c>
      <c r="H42" s="24" t="s">
        <v>13</v>
      </c>
      <c r="I42" s="24" t="s">
        <v>28</v>
      </c>
      <c r="J42" s="44" t="s">
        <v>128</v>
      </c>
      <c r="K42" s="32">
        <f>SUM(K43)</f>
        <v>18439.03</v>
      </c>
      <c r="L42" s="32">
        <f>SUM(L43)</f>
        <v>18596.53</v>
      </c>
      <c r="M42" s="8"/>
      <c r="N42" s="8"/>
      <c r="O42" s="8"/>
    </row>
    <row r="43" spans="1:15" s="1" customFormat="1" ht="65.25" customHeight="1">
      <c r="A43" s="22">
        <f t="shared" si="0"/>
        <v>35</v>
      </c>
      <c r="B43" s="24" t="s">
        <v>121</v>
      </c>
      <c r="C43" s="25" t="s">
        <v>8</v>
      </c>
      <c r="D43" s="25" t="s">
        <v>31</v>
      </c>
      <c r="E43" s="25" t="s">
        <v>29</v>
      </c>
      <c r="F43" s="25" t="s">
        <v>17</v>
      </c>
      <c r="G43" s="25" t="s">
        <v>66</v>
      </c>
      <c r="H43" s="25" t="s">
        <v>13</v>
      </c>
      <c r="I43" s="25" t="s">
        <v>28</v>
      </c>
      <c r="J43" s="44" t="s">
        <v>146</v>
      </c>
      <c r="K43" s="32">
        <v>18439.03</v>
      </c>
      <c r="L43" s="32">
        <v>18596.53</v>
      </c>
      <c r="M43" s="8"/>
      <c r="N43" s="8"/>
      <c r="O43" s="8"/>
    </row>
    <row r="44" spans="1:15" s="1" customFormat="1" ht="75">
      <c r="A44" s="22">
        <f t="shared" si="0"/>
        <v>36</v>
      </c>
      <c r="B44" s="24" t="s">
        <v>121</v>
      </c>
      <c r="C44" s="24" t="s">
        <v>8</v>
      </c>
      <c r="D44" s="24" t="s">
        <v>31</v>
      </c>
      <c r="E44" s="24" t="s">
        <v>29</v>
      </c>
      <c r="F44" s="24" t="s">
        <v>20</v>
      </c>
      <c r="G44" s="24" t="s">
        <v>12</v>
      </c>
      <c r="H44" s="24" t="s">
        <v>13</v>
      </c>
      <c r="I44" s="24" t="s">
        <v>28</v>
      </c>
      <c r="J44" s="44" t="s">
        <v>129</v>
      </c>
      <c r="K44" s="32">
        <f>SUM(K45)</f>
        <v>2663.82</v>
      </c>
      <c r="L44" s="32">
        <f>SUM(L45)</f>
        <v>2679.79</v>
      </c>
      <c r="M44" s="8"/>
      <c r="N44" s="8"/>
      <c r="O44" s="8"/>
    </row>
    <row r="45" spans="1:15" s="1" customFormat="1" ht="54" customHeight="1">
      <c r="A45" s="22">
        <f t="shared" si="0"/>
        <v>37</v>
      </c>
      <c r="B45" s="24" t="s">
        <v>121</v>
      </c>
      <c r="C45" s="25" t="s">
        <v>8</v>
      </c>
      <c r="D45" s="25" t="s">
        <v>31</v>
      </c>
      <c r="E45" s="25" t="s">
        <v>29</v>
      </c>
      <c r="F45" s="25" t="s">
        <v>69</v>
      </c>
      <c r="G45" s="25" t="s">
        <v>66</v>
      </c>
      <c r="H45" s="25" t="s">
        <v>13</v>
      </c>
      <c r="I45" s="25" t="s">
        <v>28</v>
      </c>
      <c r="J45" s="43" t="s">
        <v>130</v>
      </c>
      <c r="K45" s="32">
        <v>2663.82</v>
      </c>
      <c r="L45" s="32">
        <v>2679.79</v>
      </c>
      <c r="M45" s="8"/>
      <c r="N45" s="8"/>
      <c r="O45" s="8"/>
    </row>
    <row r="46" spans="1:15" s="1" customFormat="1" ht="30">
      <c r="A46" s="22">
        <f t="shared" si="0"/>
        <v>38</v>
      </c>
      <c r="B46" s="24" t="s">
        <v>121</v>
      </c>
      <c r="C46" s="25" t="s">
        <v>8</v>
      </c>
      <c r="D46" s="25" t="s">
        <v>31</v>
      </c>
      <c r="E46" s="25" t="s">
        <v>22</v>
      </c>
      <c r="F46" s="25" t="s">
        <v>48</v>
      </c>
      <c r="G46" s="25" t="s">
        <v>12</v>
      </c>
      <c r="H46" s="25" t="s">
        <v>13</v>
      </c>
      <c r="I46" s="25" t="s">
        <v>28</v>
      </c>
      <c r="J46" s="30" t="s">
        <v>79</v>
      </c>
      <c r="K46" s="32">
        <f>SUM(K47)</f>
        <v>51.13</v>
      </c>
      <c r="L46" s="32">
        <f>SUM(L47)</f>
        <v>51.14</v>
      </c>
      <c r="M46" s="8"/>
      <c r="N46" s="8"/>
      <c r="O46" s="8"/>
    </row>
    <row r="47" spans="1:15" s="1" customFormat="1" ht="38.25">
      <c r="A47" s="22">
        <f t="shared" si="0"/>
        <v>39</v>
      </c>
      <c r="B47" s="24" t="s">
        <v>121</v>
      </c>
      <c r="C47" s="25" t="s">
        <v>8</v>
      </c>
      <c r="D47" s="25" t="s">
        <v>31</v>
      </c>
      <c r="E47" s="25" t="s">
        <v>22</v>
      </c>
      <c r="F47" s="25" t="s">
        <v>15</v>
      </c>
      <c r="G47" s="25" t="s">
        <v>12</v>
      </c>
      <c r="H47" s="25" t="s">
        <v>13</v>
      </c>
      <c r="I47" s="25" t="s">
        <v>28</v>
      </c>
      <c r="J47" s="2" t="s">
        <v>93</v>
      </c>
      <c r="K47" s="32">
        <f>SUM(K48)</f>
        <v>51.13</v>
      </c>
      <c r="L47" s="32">
        <f>SUM(L48)</f>
        <v>51.14</v>
      </c>
      <c r="M47" s="8"/>
      <c r="N47" s="8"/>
      <c r="O47" s="8"/>
    </row>
    <row r="48" spans="1:15" s="1" customFormat="1" ht="38.25">
      <c r="A48" s="22">
        <f t="shared" si="0"/>
        <v>40</v>
      </c>
      <c r="B48" s="24" t="s">
        <v>121</v>
      </c>
      <c r="C48" s="25" t="s">
        <v>8</v>
      </c>
      <c r="D48" s="25" t="s">
        <v>31</v>
      </c>
      <c r="E48" s="25" t="s">
        <v>22</v>
      </c>
      <c r="F48" s="25" t="s">
        <v>86</v>
      </c>
      <c r="G48" s="25" t="s">
        <v>66</v>
      </c>
      <c r="H48" s="25" t="s">
        <v>13</v>
      </c>
      <c r="I48" s="25" t="s">
        <v>28</v>
      </c>
      <c r="J48" s="2" t="s">
        <v>87</v>
      </c>
      <c r="K48" s="32">
        <v>51.13</v>
      </c>
      <c r="L48" s="32">
        <v>51.14</v>
      </c>
      <c r="M48" s="8"/>
      <c r="N48" s="8"/>
      <c r="O48" s="8"/>
    </row>
    <row r="49" spans="1:15" s="1" customFormat="1" ht="53.25" customHeight="1">
      <c r="A49" s="22">
        <f t="shared" si="0"/>
        <v>41</v>
      </c>
      <c r="B49" s="24" t="s">
        <v>121</v>
      </c>
      <c r="C49" s="25" t="s">
        <v>8</v>
      </c>
      <c r="D49" s="25" t="s">
        <v>31</v>
      </c>
      <c r="E49" s="25" t="s">
        <v>83</v>
      </c>
      <c r="F49" s="25" t="s">
        <v>48</v>
      </c>
      <c r="G49" s="25" t="s">
        <v>12</v>
      </c>
      <c r="H49" s="25" t="s">
        <v>13</v>
      </c>
      <c r="I49" s="25" t="s">
        <v>28</v>
      </c>
      <c r="J49" s="2" t="s">
        <v>134</v>
      </c>
      <c r="K49" s="32">
        <f>SUM(K50)</f>
        <v>1529.29</v>
      </c>
      <c r="L49" s="32">
        <f>SUM(L50)</f>
        <v>1604.43</v>
      </c>
      <c r="M49" s="8"/>
      <c r="N49" s="8"/>
      <c r="O49" s="8"/>
    </row>
    <row r="50" spans="1:15" s="1" customFormat="1" ht="53.25" customHeight="1">
      <c r="A50" s="22">
        <f t="shared" si="0"/>
        <v>42</v>
      </c>
      <c r="B50" s="24" t="s">
        <v>121</v>
      </c>
      <c r="C50" s="25" t="s">
        <v>8</v>
      </c>
      <c r="D50" s="25" t="s">
        <v>31</v>
      </c>
      <c r="E50" s="25" t="s">
        <v>83</v>
      </c>
      <c r="F50" s="25" t="s">
        <v>80</v>
      </c>
      <c r="G50" s="25" t="s">
        <v>66</v>
      </c>
      <c r="H50" s="25" t="s">
        <v>13</v>
      </c>
      <c r="I50" s="25" t="s">
        <v>28</v>
      </c>
      <c r="J50" s="2" t="s">
        <v>131</v>
      </c>
      <c r="K50" s="32">
        <v>1529.29</v>
      </c>
      <c r="L50" s="32">
        <v>1604.43</v>
      </c>
      <c r="M50" s="8"/>
      <c r="N50" s="8"/>
      <c r="O50" s="8"/>
    </row>
    <row r="51" spans="1:15" s="1" customFormat="1">
      <c r="A51" s="22">
        <f t="shared" si="0"/>
        <v>43</v>
      </c>
      <c r="B51" s="24" t="s">
        <v>140</v>
      </c>
      <c r="C51" s="24" t="s">
        <v>8</v>
      </c>
      <c r="D51" s="24" t="s">
        <v>32</v>
      </c>
      <c r="E51" s="24" t="s">
        <v>12</v>
      </c>
      <c r="F51" s="24" t="s">
        <v>48</v>
      </c>
      <c r="G51" s="24" t="s">
        <v>12</v>
      </c>
      <c r="H51" s="24" t="s">
        <v>13</v>
      </c>
      <c r="I51" s="24" t="s">
        <v>48</v>
      </c>
      <c r="J51" s="13" t="s">
        <v>3</v>
      </c>
      <c r="K51" s="33">
        <f>SUM(K52:K55)</f>
        <v>5438.76</v>
      </c>
      <c r="L51" s="33">
        <f>SUM(L52:L55)</f>
        <v>5447.21</v>
      </c>
      <c r="M51" s="8"/>
      <c r="N51" s="8"/>
      <c r="O51" s="8"/>
    </row>
    <row r="52" spans="1:15" s="1" customFormat="1" ht="30">
      <c r="A52" s="22">
        <f t="shared" si="0"/>
        <v>44</v>
      </c>
      <c r="B52" s="24" t="s">
        <v>140</v>
      </c>
      <c r="C52" s="24" t="s">
        <v>8</v>
      </c>
      <c r="D52" s="24" t="s">
        <v>32</v>
      </c>
      <c r="E52" s="24" t="s">
        <v>14</v>
      </c>
      <c r="F52" s="24" t="s">
        <v>15</v>
      </c>
      <c r="G52" s="24" t="s">
        <v>14</v>
      </c>
      <c r="H52" s="24" t="s">
        <v>13</v>
      </c>
      <c r="I52" s="24" t="s">
        <v>28</v>
      </c>
      <c r="J52" s="13" t="s">
        <v>141</v>
      </c>
      <c r="K52" s="32">
        <v>2182.31</v>
      </c>
      <c r="L52" s="32">
        <v>2182.31</v>
      </c>
      <c r="M52" s="8"/>
      <c r="N52" s="8"/>
      <c r="O52" s="8"/>
    </row>
    <row r="53" spans="1:15" s="1" customFormat="1" ht="30">
      <c r="A53" s="22">
        <f t="shared" si="0"/>
        <v>45</v>
      </c>
      <c r="B53" s="24" t="s">
        <v>140</v>
      </c>
      <c r="C53" s="24" t="s">
        <v>8</v>
      </c>
      <c r="D53" s="24" t="s">
        <v>32</v>
      </c>
      <c r="E53" s="24" t="s">
        <v>14</v>
      </c>
      <c r="F53" s="24" t="s">
        <v>19</v>
      </c>
      <c r="G53" s="24" t="s">
        <v>14</v>
      </c>
      <c r="H53" s="24" t="s">
        <v>13</v>
      </c>
      <c r="I53" s="24" t="s">
        <v>28</v>
      </c>
      <c r="J53" s="13" t="s">
        <v>142</v>
      </c>
      <c r="K53" s="32">
        <v>25.83</v>
      </c>
      <c r="L53" s="32">
        <v>26.04</v>
      </c>
      <c r="M53" s="8"/>
      <c r="N53" s="8"/>
      <c r="O53" s="8"/>
    </row>
    <row r="54" spans="1:15" s="1" customFormat="1" ht="15">
      <c r="A54" s="22">
        <f t="shared" si="0"/>
        <v>46</v>
      </c>
      <c r="B54" s="24" t="s">
        <v>140</v>
      </c>
      <c r="C54" s="24" t="s">
        <v>8</v>
      </c>
      <c r="D54" s="24" t="s">
        <v>32</v>
      </c>
      <c r="E54" s="24" t="s">
        <v>14</v>
      </c>
      <c r="F54" s="24" t="s">
        <v>20</v>
      </c>
      <c r="G54" s="24" t="s">
        <v>14</v>
      </c>
      <c r="H54" s="24" t="s">
        <v>13</v>
      </c>
      <c r="I54" s="24" t="s">
        <v>28</v>
      </c>
      <c r="J54" s="13" t="s">
        <v>143</v>
      </c>
      <c r="K54" s="32">
        <v>52.09</v>
      </c>
      <c r="L54" s="32">
        <v>52.09</v>
      </c>
      <c r="M54" s="8"/>
      <c r="N54" s="8"/>
      <c r="O54" s="8"/>
    </row>
    <row r="55" spans="1:15" s="1" customFormat="1" ht="15">
      <c r="A55" s="22">
        <f t="shared" si="0"/>
        <v>47</v>
      </c>
      <c r="B55" s="24" t="s">
        <v>140</v>
      </c>
      <c r="C55" s="24" t="s">
        <v>8</v>
      </c>
      <c r="D55" s="24" t="s">
        <v>32</v>
      </c>
      <c r="E55" s="24" t="s">
        <v>14</v>
      </c>
      <c r="F55" s="24" t="s">
        <v>21</v>
      </c>
      <c r="G55" s="24" t="s">
        <v>14</v>
      </c>
      <c r="H55" s="24" t="s">
        <v>13</v>
      </c>
      <c r="I55" s="24" t="s">
        <v>28</v>
      </c>
      <c r="J55" s="3" t="s">
        <v>144</v>
      </c>
      <c r="K55" s="32">
        <v>3178.53</v>
      </c>
      <c r="L55" s="32">
        <v>3186.77</v>
      </c>
      <c r="M55" s="8"/>
      <c r="N55" s="8"/>
      <c r="O55" s="8"/>
    </row>
    <row r="56" spans="1:15" s="1" customFormat="1" ht="31.5">
      <c r="A56" s="22">
        <f t="shared" si="0"/>
        <v>48</v>
      </c>
      <c r="B56" s="24" t="s">
        <v>48</v>
      </c>
      <c r="C56" s="24" t="s">
        <v>8</v>
      </c>
      <c r="D56" s="24" t="s">
        <v>94</v>
      </c>
      <c r="E56" s="24" t="s">
        <v>12</v>
      </c>
      <c r="F56" s="24" t="s">
        <v>48</v>
      </c>
      <c r="G56" s="24" t="s">
        <v>12</v>
      </c>
      <c r="H56" s="24" t="s">
        <v>13</v>
      </c>
      <c r="I56" s="24" t="s">
        <v>48</v>
      </c>
      <c r="J56" s="20" t="s">
        <v>147</v>
      </c>
      <c r="K56" s="33">
        <f>SUM(K57+K61+K66)</f>
        <v>62.901000000000067</v>
      </c>
      <c r="L56" s="33">
        <f>SUM(L57+L61+L66)</f>
        <v>62.901000000000067</v>
      </c>
      <c r="M56" s="8"/>
      <c r="N56" s="8"/>
      <c r="O56" s="8"/>
    </row>
    <row r="57" spans="1:15" s="1" customFormat="1" ht="30">
      <c r="A57" s="22">
        <f t="shared" si="0"/>
        <v>49</v>
      </c>
      <c r="B57" s="24" t="s">
        <v>48</v>
      </c>
      <c r="C57" s="24" t="s">
        <v>8</v>
      </c>
      <c r="D57" s="24" t="s">
        <v>94</v>
      </c>
      <c r="E57" s="24" t="s">
        <v>14</v>
      </c>
      <c r="F57" s="24" t="s">
        <v>159</v>
      </c>
      <c r="G57" s="24" t="s">
        <v>12</v>
      </c>
      <c r="H57" s="24" t="s">
        <v>13</v>
      </c>
      <c r="I57" s="24" t="s">
        <v>48</v>
      </c>
      <c r="J57" s="13" t="s">
        <v>158</v>
      </c>
      <c r="K57" s="32">
        <f>SUM(K58:K60)</f>
        <v>-1591.2890000000002</v>
      </c>
      <c r="L57" s="32">
        <f>SUM(L58:L60)</f>
        <v>-1591.2890000000002</v>
      </c>
      <c r="M57" s="8"/>
      <c r="N57" s="8"/>
      <c r="O57" s="8"/>
    </row>
    <row r="58" spans="1:15" s="1" customFormat="1" ht="38.25">
      <c r="A58" s="22">
        <f t="shared" si="0"/>
        <v>50</v>
      </c>
      <c r="B58" s="24" t="s">
        <v>115</v>
      </c>
      <c r="C58" s="24" t="s">
        <v>8</v>
      </c>
      <c r="D58" s="24" t="s">
        <v>94</v>
      </c>
      <c r="E58" s="24" t="s">
        <v>14</v>
      </c>
      <c r="F58" s="24" t="s">
        <v>137</v>
      </c>
      <c r="G58" s="24" t="s">
        <v>66</v>
      </c>
      <c r="H58" s="24" t="s">
        <v>13</v>
      </c>
      <c r="I58" s="24" t="s">
        <v>26</v>
      </c>
      <c r="J58" s="3" t="s">
        <v>171</v>
      </c>
      <c r="K58" s="32">
        <v>-1803.1590000000001</v>
      </c>
      <c r="L58" s="32">
        <v>-1803.1590000000001</v>
      </c>
      <c r="M58" s="8"/>
      <c r="N58" s="8"/>
      <c r="O58" s="8"/>
    </row>
    <row r="59" spans="1:15" s="1" customFormat="1" ht="25.5">
      <c r="A59" s="22">
        <f t="shared" si="0"/>
        <v>51</v>
      </c>
      <c r="B59" s="24" t="s">
        <v>114</v>
      </c>
      <c r="C59" s="24" t="s">
        <v>8</v>
      </c>
      <c r="D59" s="24" t="s">
        <v>94</v>
      </c>
      <c r="E59" s="24" t="s">
        <v>14</v>
      </c>
      <c r="F59" s="24" t="s">
        <v>137</v>
      </c>
      <c r="G59" s="24" t="s">
        <v>66</v>
      </c>
      <c r="H59" s="24" t="s">
        <v>13</v>
      </c>
      <c r="I59" s="24" t="s">
        <v>26</v>
      </c>
      <c r="J59" s="3" t="s">
        <v>160</v>
      </c>
      <c r="K59" s="32">
        <v>157.07</v>
      </c>
      <c r="L59" s="32">
        <v>157.07</v>
      </c>
      <c r="M59" s="8"/>
      <c r="N59" s="8"/>
      <c r="O59" s="8"/>
    </row>
    <row r="60" spans="1:15" s="1" customFormat="1" ht="25.5">
      <c r="A60" s="22">
        <f t="shared" si="0"/>
        <v>52</v>
      </c>
      <c r="B60" s="24" t="s">
        <v>121</v>
      </c>
      <c r="C60" s="24" t="s">
        <v>8</v>
      </c>
      <c r="D60" s="24" t="s">
        <v>94</v>
      </c>
      <c r="E60" s="24" t="s">
        <v>14</v>
      </c>
      <c r="F60" s="24" t="s">
        <v>137</v>
      </c>
      <c r="G60" s="24" t="s">
        <v>66</v>
      </c>
      <c r="H60" s="24" t="s">
        <v>13</v>
      </c>
      <c r="I60" s="24" t="s">
        <v>26</v>
      </c>
      <c r="J60" s="3" t="s">
        <v>161</v>
      </c>
      <c r="K60" s="32">
        <v>54.8</v>
      </c>
      <c r="L60" s="32">
        <v>54.8</v>
      </c>
      <c r="M60" s="8"/>
      <c r="N60" s="8"/>
      <c r="O60" s="8"/>
    </row>
    <row r="61" spans="1:15" s="1" customFormat="1" ht="15">
      <c r="A61" s="22">
        <f t="shared" si="0"/>
        <v>53</v>
      </c>
      <c r="B61" s="24" t="s">
        <v>48</v>
      </c>
      <c r="C61" s="24" t="s">
        <v>8</v>
      </c>
      <c r="D61" s="24" t="s">
        <v>94</v>
      </c>
      <c r="E61" s="24" t="s">
        <v>18</v>
      </c>
      <c r="F61" s="24" t="s">
        <v>159</v>
      </c>
      <c r="G61" s="24" t="s">
        <v>12</v>
      </c>
      <c r="H61" s="24" t="s">
        <v>13</v>
      </c>
      <c r="I61" s="24" t="s">
        <v>26</v>
      </c>
      <c r="J61" s="3" t="s">
        <v>162</v>
      </c>
      <c r="K61" s="32">
        <f>SUM(K62:K65)</f>
        <v>1140.2800000000002</v>
      </c>
      <c r="L61" s="32">
        <f>SUM(L62:L65)</f>
        <v>1140.2800000000002</v>
      </c>
      <c r="M61" s="8"/>
      <c r="N61" s="8"/>
      <c r="O61" s="8"/>
    </row>
    <row r="62" spans="1:15" s="1" customFormat="1" ht="15">
      <c r="A62" s="22">
        <f t="shared" si="0"/>
        <v>54</v>
      </c>
      <c r="B62" s="24" t="s">
        <v>121</v>
      </c>
      <c r="C62" s="24" t="s">
        <v>8</v>
      </c>
      <c r="D62" s="24" t="s">
        <v>94</v>
      </c>
      <c r="E62" s="24" t="s">
        <v>18</v>
      </c>
      <c r="F62" s="24" t="s">
        <v>137</v>
      </c>
      <c r="G62" s="24" t="s">
        <v>66</v>
      </c>
      <c r="H62" s="24" t="s">
        <v>13</v>
      </c>
      <c r="I62" s="24" t="s">
        <v>26</v>
      </c>
      <c r="J62" s="45" t="s">
        <v>136</v>
      </c>
      <c r="K62" s="32">
        <v>919.22</v>
      </c>
      <c r="L62" s="32">
        <v>919.22</v>
      </c>
      <c r="M62" s="8"/>
      <c r="N62" s="8"/>
      <c r="O62" s="8"/>
    </row>
    <row r="63" spans="1:15" s="1" customFormat="1" ht="15">
      <c r="A63" s="22">
        <f t="shared" si="0"/>
        <v>55</v>
      </c>
      <c r="B63" s="24" t="s">
        <v>115</v>
      </c>
      <c r="C63" s="24" t="s">
        <v>8</v>
      </c>
      <c r="D63" s="24" t="s">
        <v>94</v>
      </c>
      <c r="E63" s="24" t="s">
        <v>18</v>
      </c>
      <c r="F63" s="24" t="s">
        <v>137</v>
      </c>
      <c r="G63" s="24" t="s">
        <v>66</v>
      </c>
      <c r="H63" s="24" t="s">
        <v>13</v>
      </c>
      <c r="I63" s="24" t="s">
        <v>26</v>
      </c>
      <c r="J63" s="45" t="s">
        <v>136</v>
      </c>
      <c r="K63" s="32">
        <v>9.1999999999999993</v>
      </c>
      <c r="L63" s="32">
        <v>9.1999999999999993</v>
      </c>
      <c r="M63" s="8"/>
      <c r="N63" s="8"/>
      <c r="O63" s="8"/>
    </row>
    <row r="64" spans="1:15" s="1" customFormat="1" ht="15">
      <c r="A64" s="22">
        <f t="shared" si="0"/>
        <v>56</v>
      </c>
      <c r="B64" s="24" t="s">
        <v>114</v>
      </c>
      <c r="C64" s="24" t="s">
        <v>8</v>
      </c>
      <c r="D64" s="24" t="s">
        <v>94</v>
      </c>
      <c r="E64" s="24" t="s">
        <v>18</v>
      </c>
      <c r="F64" s="24" t="s">
        <v>137</v>
      </c>
      <c r="G64" s="24" t="s">
        <v>66</v>
      </c>
      <c r="H64" s="24" t="s">
        <v>13</v>
      </c>
      <c r="I64" s="24" t="s">
        <v>26</v>
      </c>
      <c r="J64" s="45" t="s">
        <v>136</v>
      </c>
      <c r="K64" s="32">
        <v>186.16</v>
      </c>
      <c r="L64" s="32">
        <v>186.16</v>
      </c>
      <c r="M64" s="8"/>
      <c r="N64" s="8"/>
      <c r="O64" s="8"/>
    </row>
    <row r="65" spans="1:15" s="1" customFormat="1" ht="15">
      <c r="A65" s="22">
        <f t="shared" si="0"/>
        <v>57</v>
      </c>
      <c r="B65" s="24" t="s">
        <v>163</v>
      </c>
      <c r="C65" s="24" t="s">
        <v>8</v>
      </c>
      <c r="D65" s="24" t="s">
        <v>94</v>
      </c>
      <c r="E65" s="24" t="s">
        <v>18</v>
      </c>
      <c r="F65" s="24" t="s">
        <v>137</v>
      </c>
      <c r="G65" s="24" t="s">
        <v>66</v>
      </c>
      <c r="H65" s="24" t="s">
        <v>13</v>
      </c>
      <c r="I65" s="24" t="s">
        <v>26</v>
      </c>
      <c r="J65" s="45" t="s">
        <v>136</v>
      </c>
      <c r="K65" s="32">
        <v>25.7</v>
      </c>
      <c r="L65" s="32">
        <v>25.7</v>
      </c>
      <c r="M65" s="8"/>
      <c r="N65" s="8"/>
      <c r="O65" s="8"/>
    </row>
    <row r="66" spans="1:15" s="1" customFormat="1" ht="30">
      <c r="A66" s="22">
        <f t="shared" si="0"/>
        <v>58</v>
      </c>
      <c r="B66" s="24" t="s">
        <v>48</v>
      </c>
      <c r="C66" s="24" t="s">
        <v>8</v>
      </c>
      <c r="D66" s="24" t="s">
        <v>94</v>
      </c>
      <c r="E66" s="24" t="s">
        <v>18</v>
      </c>
      <c r="F66" s="24" t="s">
        <v>188</v>
      </c>
      <c r="G66" s="24" t="s">
        <v>66</v>
      </c>
      <c r="H66" s="24" t="s">
        <v>13</v>
      </c>
      <c r="I66" s="24" t="s">
        <v>26</v>
      </c>
      <c r="J66" s="49" t="s">
        <v>189</v>
      </c>
      <c r="K66" s="32">
        <f>SUM(K67:K68)</f>
        <v>513.91000000000008</v>
      </c>
      <c r="L66" s="32">
        <f>SUM(L67:L68)</f>
        <v>513.91000000000008</v>
      </c>
      <c r="M66" s="8"/>
      <c r="N66" s="8"/>
      <c r="O66" s="8"/>
    </row>
    <row r="67" spans="1:15" s="1" customFormat="1" ht="25.5">
      <c r="A67" s="22">
        <f t="shared" si="0"/>
        <v>59</v>
      </c>
      <c r="B67" s="24" t="s">
        <v>114</v>
      </c>
      <c r="C67" s="24" t="s">
        <v>8</v>
      </c>
      <c r="D67" s="24" t="s">
        <v>94</v>
      </c>
      <c r="E67" s="24" t="s">
        <v>18</v>
      </c>
      <c r="F67" s="24" t="s">
        <v>188</v>
      </c>
      <c r="G67" s="24" t="s">
        <v>66</v>
      </c>
      <c r="H67" s="24" t="s">
        <v>13</v>
      </c>
      <c r="I67" s="24" t="s">
        <v>26</v>
      </c>
      <c r="J67" s="46" t="s">
        <v>189</v>
      </c>
      <c r="K67" s="32">
        <v>7</v>
      </c>
      <c r="L67" s="32">
        <v>7</v>
      </c>
      <c r="M67" s="8"/>
      <c r="N67" s="8"/>
      <c r="O67" s="8"/>
    </row>
    <row r="68" spans="1:15" s="1" customFormat="1" ht="25.5">
      <c r="A68" s="22">
        <f t="shared" si="0"/>
        <v>60</v>
      </c>
      <c r="B68" s="24" t="s">
        <v>121</v>
      </c>
      <c r="C68" s="24" t="s">
        <v>8</v>
      </c>
      <c r="D68" s="24" t="s">
        <v>94</v>
      </c>
      <c r="E68" s="24" t="s">
        <v>18</v>
      </c>
      <c r="F68" s="24" t="s">
        <v>188</v>
      </c>
      <c r="G68" s="24" t="s">
        <v>66</v>
      </c>
      <c r="H68" s="24" t="s">
        <v>13</v>
      </c>
      <c r="I68" s="24" t="s">
        <v>26</v>
      </c>
      <c r="J68" s="46" t="s">
        <v>189</v>
      </c>
      <c r="K68" s="32">
        <v>506.91</v>
      </c>
      <c r="L68" s="32">
        <v>506.91</v>
      </c>
      <c r="M68" s="8"/>
      <c r="N68" s="8"/>
      <c r="O68" s="8"/>
    </row>
    <row r="69" spans="1:15" s="1" customFormat="1" ht="30">
      <c r="A69" s="22">
        <f t="shared" si="0"/>
        <v>61</v>
      </c>
      <c r="B69" s="24" t="s">
        <v>121</v>
      </c>
      <c r="C69" s="24" t="s">
        <v>8</v>
      </c>
      <c r="D69" s="24" t="s">
        <v>33</v>
      </c>
      <c r="E69" s="24" t="s">
        <v>12</v>
      </c>
      <c r="F69" s="24" t="s">
        <v>48</v>
      </c>
      <c r="G69" s="24" t="s">
        <v>12</v>
      </c>
      <c r="H69" s="24" t="s">
        <v>13</v>
      </c>
      <c r="I69" s="24" t="s">
        <v>48</v>
      </c>
      <c r="J69" s="13" t="s">
        <v>4</v>
      </c>
      <c r="K69" s="33">
        <f>SUM(K70+K72)</f>
        <v>9080.25</v>
      </c>
      <c r="L69" s="33">
        <f>SUM(L70+L72)</f>
        <v>9080.25</v>
      </c>
      <c r="M69" s="8"/>
      <c r="N69" s="8"/>
      <c r="O69" s="8"/>
    </row>
    <row r="70" spans="1:15" s="1" customFormat="1" ht="25.5">
      <c r="A70" s="22">
        <f t="shared" si="0"/>
        <v>62</v>
      </c>
      <c r="B70" s="24" t="s">
        <v>121</v>
      </c>
      <c r="C70" s="24" t="s">
        <v>8</v>
      </c>
      <c r="D70" s="24" t="s">
        <v>33</v>
      </c>
      <c r="E70" s="24" t="s">
        <v>18</v>
      </c>
      <c r="F70" s="24" t="s">
        <v>21</v>
      </c>
      <c r="G70" s="24" t="s">
        <v>12</v>
      </c>
      <c r="H70" s="24" t="s">
        <v>13</v>
      </c>
      <c r="I70" s="24" t="s">
        <v>64</v>
      </c>
      <c r="J70" s="3" t="s">
        <v>5</v>
      </c>
      <c r="K70" s="32">
        <f>SUM(K71)</f>
        <v>4391.5</v>
      </c>
      <c r="L70" s="32">
        <f>SUM(L71)</f>
        <v>4391.5</v>
      </c>
      <c r="M70" s="8"/>
      <c r="N70" s="8"/>
      <c r="O70" s="8"/>
    </row>
    <row r="71" spans="1:15" s="1" customFormat="1" ht="63.75">
      <c r="A71" s="22">
        <f t="shared" si="0"/>
        <v>63</v>
      </c>
      <c r="B71" s="24" t="s">
        <v>121</v>
      </c>
      <c r="C71" s="24" t="s">
        <v>8</v>
      </c>
      <c r="D71" s="24" t="s">
        <v>33</v>
      </c>
      <c r="E71" s="24" t="s">
        <v>18</v>
      </c>
      <c r="F71" s="24" t="s">
        <v>138</v>
      </c>
      <c r="G71" s="24" t="s">
        <v>66</v>
      </c>
      <c r="H71" s="24" t="s">
        <v>13</v>
      </c>
      <c r="I71" s="24" t="s">
        <v>64</v>
      </c>
      <c r="J71" s="46" t="s">
        <v>139</v>
      </c>
      <c r="K71" s="32">
        <v>4391.5</v>
      </c>
      <c r="L71" s="32">
        <v>4391.5</v>
      </c>
      <c r="M71" s="8"/>
      <c r="N71" s="8"/>
      <c r="O71" s="8"/>
    </row>
    <row r="72" spans="1:15" s="1" customFormat="1" ht="25.5">
      <c r="A72" s="22">
        <f t="shared" si="0"/>
        <v>64</v>
      </c>
      <c r="B72" s="24" t="s">
        <v>121</v>
      </c>
      <c r="C72" s="24" t="s">
        <v>8</v>
      </c>
      <c r="D72" s="24" t="s">
        <v>33</v>
      </c>
      <c r="E72" s="24" t="s">
        <v>24</v>
      </c>
      <c r="F72" s="24" t="s">
        <v>15</v>
      </c>
      <c r="G72" s="24" t="s">
        <v>12</v>
      </c>
      <c r="H72" s="24" t="s">
        <v>13</v>
      </c>
      <c r="I72" s="24" t="s">
        <v>148</v>
      </c>
      <c r="J72" s="46" t="s">
        <v>150</v>
      </c>
      <c r="K72" s="32">
        <f>SUM(K73)</f>
        <v>4688.75</v>
      </c>
      <c r="L72" s="32">
        <f>SUM(L73)</f>
        <v>4688.75</v>
      </c>
      <c r="M72" s="8"/>
      <c r="N72" s="8"/>
      <c r="O72" s="8"/>
    </row>
    <row r="73" spans="1:15" s="1" customFormat="1" ht="38.25">
      <c r="A73" s="22">
        <f t="shared" si="0"/>
        <v>65</v>
      </c>
      <c r="B73" s="24" t="s">
        <v>121</v>
      </c>
      <c r="C73" s="24" t="s">
        <v>8</v>
      </c>
      <c r="D73" s="24" t="s">
        <v>33</v>
      </c>
      <c r="E73" s="24" t="s">
        <v>24</v>
      </c>
      <c r="F73" s="24" t="s">
        <v>17</v>
      </c>
      <c r="G73" s="24" t="s">
        <v>66</v>
      </c>
      <c r="H73" s="24" t="s">
        <v>13</v>
      </c>
      <c r="I73" s="24" t="s">
        <v>148</v>
      </c>
      <c r="J73" s="46" t="s">
        <v>149</v>
      </c>
      <c r="K73" s="32">
        <v>4688.75</v>
      </c>
      <c r="L73" s="32">
        <v>4688.75</v>
      </c>
      <c r="M73" s="8"/>
      <c r="N73" s="8"/>
      <c r="O73" s="8"/>
    </row>
    <row r="74" spans="1:15" s="1" customFormat="1">
      <c r="A74" s="22">
        <f t="shared" si="0"/>
        <v>66</v>
      </c>
      <c r="B74" s="24" t="s">
        <v>48</v>
      </c>
      <c r="C74" s="24" t="s">
        <v>8</v>
      </c>
      <c r="D74" s="24" t="s">
        <v>34</v>
      </c>
      <c r="E74" s="24" t="s">
        <v>12</v>
      </c>
      <c r="F74" s="24" t="s">
        <v>48</v>
      </c>
      <c r="G74" s="24" t="s">
        <v>12</v>
      </c>
      <c r="H74" s="24" t="s">
        <v>13</v>
      </c>
      <c r="I74" s="24" t="s">
        <v>48</v>
      </c>
      <c r="J74" s="13" t="s">
        <v>6</v>
      </c>
      <c r="K74" s="33">
        <f>SUM(K75:K82)</f>
        <v>5550.9980000000005</v>
      </c>
      <c r="L74" s="33">
        <f>SUM(L75:L82)</f>
        <v>5552.1680000000006</v>
      </c>
      <c r="M74" s="8"/>
      <c r="N74" s="8"/>
      <c r="O74" s="8"/>
    </row>
    <row r="75" spans="1:15" s="1" customFormat="1" ht="30">
      <c r="A75" s="22">
        <f t="shared" si="0"/>
        <v>67</v>
      </c>
      <c r="B75" s="24" t="s">
        <v>50</v>
      </c>
      <c r="C75" s="24" t="s">
        <v>8</v>
      </c>
      <c r="D75" s="24" t="s">
        <v>34</v>
      </c>
      <c r="E75" s="24" t="s">
        <v>25</v>
      </c>
      <c r="F75" s="24" t="s">
        <v>48</v>
      </c>
      <c r="G75" s="24" t="s">
        <v>12</v>
      </c>
      <c r="H75" s="24" t="s">
        <v>13</v>
      </c>
      <c r="I75" s="24" t="s">
        <v>27</v>
      </c>
      <c r="J75" s="13" t="s">
        <v>70</v>
      </c>
      <c r="K75" s="32">
        <v>54.65</v>
      </c>
      <c r="L75" s="32">
        <v>54.65</v>
      </c>
      <c r="M75" s="8"/>
      <c r="N75" s="8"/>
      <c r="O75" s="8"/>
    </row>
    <row r="76" spans="1:15" s="1" customFormat="1" ht="51.75" customHeight="1">
      <c r="A76" s="22">
        <f t="shared" si="0"/>
        <v>68</v>
      </c>
      <c r="B76" s="24" t="s">
        <v>50</v>
      </c>
      <c r="C76" s="24" t="s">
        <v>8</v>
      </c>
      <c r="D76" s="24" t="s">
        <v>34</v>
      </c>
      <c r="E76" s="24" t="s">
        <v>24</v>
      </c>
      <c r="F76" s="24" t="s">
        <v>48</v>
      </c>
      <c r="G76" s="24" t="s">
        <v>14</v>
      </c>
      <c r="H76" s="24" t="s">
        <v>13</v>
      </c>
      <c r="I76" s="24" t="s">
        <v>27</v>
      </c>
      <c r="J76" s="13" t="s">
        <v>71</v>
      </c>
      <c r="K76" s="32">
        <v>21.577999999999999</v>
      </c>
      <c r="L76" s="32">
        <v>21.577999999999999</v>
      </c>
      <c r="M76" s="8"/>
      <c r="N76" s="8"/>
      <c r="O76" s="8"/>
    </row>
    <row r="77" spans="1:15" s="1" customFormat="1" ht="62.25" customHeight="1">
      <c r="A77" s="22">
        <f t="shared" si="0"/>
        <v>69</v>
      </c>
      <c r="B77" s="24" t="s">
        <v>109</v>
      </c>
      <c r="C77" s="24" t="s">
        <v>8</v>
      </c>
      <c r="D77" s="24" t="s">
        <v>34</v>
      </c>
      <c r="E77" s="24" t="s">
        <v>23</v>
      </c>
      <c r="F77" s="24" t="s">
        <v>48</v>
      </c>
      <c r="G77" s="24" t="s">
        <v>14</v>
      </c>
      <c r="H77" s="24" t="s">
        <v>13</v>
      </c>
      <c r="I77" s="24" t="s">
        <v>27</v>
      </c>
      <c r="J77" s="47" t="s">
        <v>177</v>
      </c>
      <c r="K77" s="32">
        <v>3</v>
      </c>
      <c r="L77" s="32">
        <v>3</v>
      </c>
      <c r="M77" s="8"/>
      <c r="N77" s="8"/>
      <c r="O77" s="8"/>
    </row>
    <row r="78" spans="1:15" s="1" customFormat="1" ht="75">
      <c r="A78" s="22">
        <f t="shared" si="0"/>
        <v>70</v>
      </c>
      <c r="B78" s="24" t="s">
        <v>48</v>
      </c>
      <c r="C78" s="24" t="s">
        <v>8</v>
      </c>
      <c r="D78" s="24" t="s">
        <v>34</v>
      </c>
      <c r="E78" s="24" t="s">
        <v>72</v>
      </c>
      <c r="F78" s="24" t="s">
        <v>48</v>
      </c>
      <c r="G78" s="24" t="s">
        <v>14</v>
      </c>
      <c r="H78" s="24" t="s">
        <v>13</v>
      </c>
      <c r="I78" s="24" t="s">
        <v>27</v>
      </c>
      <c r="J78" s="13" t="s">
        <v>73</v>
      </c>
      <c r="K78" s="32">
        <v>60.2</v>
      </c>
      <c r="L78" s="32">
        <v>60.2</v>
      </c>
      <c r="M78" s="8"/>
      <c r="N78" s="8"/>
      <c r="O78" s="8"/>
    </row>
    <row r="79" spans="1:15" s="1" customFormat="1" ht="45">
      <c r="A79" s="22">
        <f t="shared" si="0"/>
        <v>71</v>
      </c>
      <c r="B79" s="24" t="s">
        <v>48</v>
      </c>
      <c r="C79" s="24" t="s">
        <v>8</v>
      </c>
      <c r="D79" s="24" t="s">
        <v>34</v>
      </c>
      <c r="E79" s="24" t="s">
        <v>81</v>
      </c>
      <c r="F79" s="24" t="s">
        <v>48</v>
      </c>
      <c r="G79" s="24" t="s">
        <v>14</v>
      </c>
      <c r="H79" s="24" t="s">
        <v>13</v>
      </c>
      <c r="I79" s="24" t="s">
        <v>27</v>
      </c>
      <c r="J79" s="13" t="s">
        <v>82</v>
      </c>
      <c r="K79" s="32">
        <v>2248.77</v>
      </c>
      <c r="L79" s="32">
        <v>2248.77</v>
      </c>
      <c r="M79" s="8"/>
      <c r="N79" s="8"/>
      <c r="O79" s="8"/>
    </row>
    <row r="80" spans="1:15" s="1" customFormat="1" ht="30">
      <c r="A80" s="22">
        <f t="shared" si="0"/>
        <v>72</v>
      </c>
      <c r="B80" s="24" t="s">
        <v>48</v>
      </c>
      <c r="C80" s="24" t="s">
        <v>8</v>
      </c>
      <c r="D80" s="24" t="s">
        <v>34</v>
      </c>
      <c r="E80" s="24" t="s">
        <v>74</v>
      </c>
      <c r="F80" s="24" t="s">
        <v>21</v>
      </c>
      <c r="G80" s="24" t="s">
        <v>66</v>
      </c>
      <c r="H80" s="24" t="s">
        <v>13</v>
      </c>
      <c r="I80" s="24" t="s">
        <v>27</v>
      </c>
      <c r="J80" s="13" t="s">
        <v>75</v>
      </c>
      <c r="K80" s="32">
        <v>2842.6</v>
      </c>
      <c r="L80" s="32">
        <v>2843.77</v>
      </c>
      <c r="M80" s="8"/>
      <c r="N80" s="8"/>
      <c r="O80" s="8"/>
    </row>
    <row r="81" spans="1:15" s="1" customFormat="1" ht="60">
      <c r="A81" s="22">
        <f t="shared" si="0"/>
        <v>73</v>
      </c>
      <c r="B81" s="24" t="s">
        <v>48</v>
      </c>
      <c r="C81" s="24" t="s">
        <v>8</v>
      </c>
      <c r="D81" s="24" t="s">
        <v>34</v>
      </c>
      <c r="E81" s="24" t="s">
        <v>164</v>
      </c>
      <c r="F81" s="24" t="s">
        <v>48</v>
      </c>
      <c r="G81" s="24" t="s">
        <v>14</v>
      </c>
      <c r="H81" s="24" t="s">
        <v>13</v>
      </c>
      <c r="I81" s="24" t="s">
        <v>27</v>
      </c>
      <c r="J81" s="13" t="s">
        <v>165</v>
      </c>
      <c r="K81" s="32">
        <v>137.1</v>
      </c>
      <c r="L81" s="32">
        <v>137.1</v>
      </c>
      <c r="M81" s="8"/>
      <c r="N81" s="8"/>
      <c r="O81" s="8"/>
    </row>
    <row r="82" spans="1:15" s="1" customFormat="1" ht="28.5" customHeight="1">
      <c r="A82" s="22">
        <f t="shared" si="0"/>
        <v>74</v>
      </c>
      <c r="B82" s="24" t="s">
        <v>48</v>
      </c>
      <c r="C82" s="24" t="s">
        <v>8</v>
      </c>
      <c r="D82" s="24" t="s">
        <v>34</v>
      </c>
      <c r="E82" s="24" t="s">
        <v>195</v>
      </c>
      <c r="F82" s="24" t="s">
        <v>48</v>
      </c>
      <c r="G82" s="24" t="s">
        <v>14</v>
      </c>
      <c r="H82" s="24" t="s">
        <v>13</v>
      </c>
      <c r="I82" s="24" t="s">
        <v>27</v>
      </c>
      <c r="J82" s="52" t="s">
        <v>196</v>
      </c>
      <c r="K82" s="32">
        <v>183.1</v>
      </c>
      <c r="L82" s="32">
        <v>183.1</v>
      </c>
      <c r="M82" s="8"/>
      <c r="N82" s="8"/>
      <c r="O82" s="8"/>
    </row>
    <row r="83" spans="1:15" s="1" customFormat="1">
      <c r="A83" s="22">
        <f t="shared" si="0"/>
        <v>75</v>
      </c>
      <c r="B83" s="24" t="s">
        <v>115</v>
      </c>
      <c r="C83" s="23" t="s">
        <v>35</v>
      </c>
      <c r="D83" s="23" t="s">
        <v>12</v>
      </c>
      <c r="E83" s="23" t="s">
        <v>12</v>
      </c>
      <c r="F83" s="23" t="s">
        <v>48</v>
      </c>
      <c r="G83" s="23" t="s">
        <v>12</v>
      </c>
      <c r="H83" s="23" t="s">
        <v>13</v>
      </c>
      <c r="I83" s="23" t="s">
        <v>48</v>
      </c>
      <c r="J83" s="20" t="s">
        <v>61</v>
      </c>
      <c r="K83" s="33">
        <f>SUM(K84+K112+K113)</f>
        <v>1010284.9539999999</v>
      </c>
      <c r="L83" s="33">
        <f>SUM(L84+L112+L113)</f>
        <v>971747.93799999997</v>
      </c>
      <c r="M83" s="8"/>
      <c r="N83" s="8"/>
      <c r="O83" s="8"/>
    </row>
    <row r="84" spans="1:15" s="1" customFormat="1" ht="30">
      <c r="A84" s="22">
        <f t="shared" ref="A84:A117" si="1">SUM(A83+1)</f>
        <v>76</v>
      </c>
      <c r="B84" s="24" t="s">
        <v>115</v>
      </c>
      <c r="C84" s="24" t="s">
        <v>35</v>
      </c>
      <c r="D84" s="24" t="s">
        <v>18</v>
      </c>
      <c r="E84" s="24" t="s">
        <v>12</v>
      </c>
      <c r="F84" s="24" t="s">
        <v>48</v>
      </c>
      <c r="G84" s="24" t="s">
        <v>12</v>
      </c>
      <c r="H84" s="24" t="s">
        <v>13</v>
      </c>
      <c r="I84" s="24" t="s">
        <v>48</v>
      </c>
      <c r="J84" s="13" t="s">
        <v>151</v>
      </c>
      <c r="K84" s="32">
        <f>SUM(K85+K98+K89+K109)</f>
        <v>1014373.3239999999</v>
      </c>
      <c r="L84" s="32">
        <f>SUM(L85+L98+L89+L109)</f>
        <v>975836.30799999996</v>
      </c>
      <c r="M84" s="8"/>
      <c r="N84" s="8"/>
      <c r="O84" s="8"/>
    </row>
    <row r="85" spans="1:15" s="1" customFormat="1" ht="30">
      <c r="A85" s="22">
        <f t="shared" si="1"/>
        <v>77</v>
      </c>
      <c r="B85" s="24" t="s">
        <v>115</v>
      </c>
      <c r="C85" s="24" t="s">
        <v>35</v>
      </c>
      <c r="D85" s="24" t="s">
        <v>18</v>
      </c>
      <c r="E85" s="24" t="s">
        <v>14</v>
      </c>
      <c r="F85" s="24" t="s">
        <v>48</v>
      </c>
      <c r="G85" s="24" t="s">
        <v>12</v>
      </c>
      <c r="H85" s="24" t="s">
        <v>13</v>
      </c>
      <c r="I85" s="24" t="s">
        <v>63</v>
      </c>
      <c r="J85" s="13" t="s">
        <v>62</v>
      </c>
      <c r="K85" s="27">
        <f>SUM(K86+K88)</f>
        <v>100721</v>
      </c>
      <c r="L85" s="27">
        <f>SUM(L86+L88)</f>
        <v>100721</v>
      </c>
      <c r="M85" s="8"/>
      <c r="N85" s="8"/>
      <c r="O85" s="8"/>
    </row>
    <row r="86" spans="1:15" s="1" customFormat="1" ht="15">
      <c r="A86" s="22">
        <f t="shared" si="1"/>
        <v>78</v>
      </c>
      <c r="B86" s="24" t="s">
        <v>115</v>
      </c>
      <c r="C86" s="24" t="s">
        <v>35</v>
      </c>
      <c r="D86" s="24" t="s">
        <v>18</v>
      </c>
      <c r="E86" s="24" t="s">
        <v>14</v>
      </c>
      <c r="F86" s="24" t="s">
        <v>97</v>
      </c>
      <c r="G86" s="24" t="s">
        <v>12</v>
      </c>
      <c r="H86" s="24" t="s">
        <v>13</v>
      </c>
      <c r="I86" s="24" t="s">
        <v>63</v>
      </c>
      <c r="J86" s="13" t="s">
        <v>95</v>
      </c>
      <c r="K86" s="27">
        <f>SUM(K87)</f>
        <v>5071.7</v>
      </c>
      <c r="L86" s="27">
        <f>SUM(L87)</f>
        <v>5071.7</v>
      </c>
      <c r="M86" s="8"/>
      <c r="N86" s="8"/>
      <c r="O86" s="8"/>
    </row>
    <row r="87" spans="1:15" s="1" customFormat="1" ht="25.5">
      <c r="A87" s="22">
        <f t="shared" si="1"/>
        <v>79</v>
      </c>
      <c r="B87" s="24" t="s">
        <v>115</v>
      </c>
      <c r="C87" s="25" t="s">
        <v>35</v>
      </c>
      <c r="D87" s="25" t="s">
        <v>18</v>
      </c>
      <c r="E87" s="25" t="s">
        <v>14</v>
      </c>
      <c r="F87" s="25" t="s">
        <v>97</v>
      </c>
      <c r="G87" s="25" t="s">
        <v>66</v>
      </c>
      <c r="H87" s="25" t="s">
        <v>13</v>
      </c>
      <c r="I87" s="25" t="s">
        <v>63</v>
      </c>
      <c r="J87" s="3" t="s">
        <v>96</v>
      </c>
      <c r="K87" s="27">
        <v>5071.7</v>
      </c>
      <c r="L87" s="27">
        <v>5071.7</v>
      </c>
      <c r="M87" s="8"/>
      <c r="N87" s="8"/>
      <c r="O87" s="8"/>
    </row>
    <row r="88" spans="1:15" s="1" customFormat="1" ht="25.5">
      <c r="A88" s="22">
        <f t="shared" si="1"/>
        <v>80</v>
      </c>
      <c r="B88" s="24" t="s">
        <v>115</v>
      </c>
      <c r="C88" s="25" t="s">
        <v>35</v>
      </c>
      <c r="D88" s="25" t="s">
        <v>18</v>
      </c>
      <c r="E88" s="25" t="s">
        <v>14</v>
      </c>
      <c r="F88" s="25" t="s">
        <v>112</v>
      </c>
      <c r="G88" s="25" t="s">
        <v>66</v>
      </c>
      <c r="H88" s="25" t="s">
        <v>13</v>
      </c>
      <c r="I88" s="25" t="s">
        <v>63</v>
      </c>
      <c r="J88" s="3" t="s">
        <v>113</v>
      </c>
      <c r="K88" s="27">
        <v>95649.3</v>
      </c>
      <c r="L88" s="27">
        <v>95649.3</v>
      </c>
      <c r="M88" s="8"/>
      <c r="N88" s="8"/>
      <c r="O88" s="8"/>
    </row>
    <row r="89" spans="1:15" s="1" customFormat="1" ht="25.5">
      <c r="A89" s="22">
        <f t="shared" si="1"/>
        <v>81</v>
      </c>
      <c r="B89" s="24" t="s">
        <v>115</v>
      </c>
      <c r="C89" s="25" t="s">
        <v>35</v>
      </c>
      <c r="D89" s="25" t="s">
        <v>18</v>
      </c>
      <c r="E89" s="25" t="s">
        <v>18</v>
      </c>
      <c r="F89" s="25" t="s">
        <v>48</v>
      </c>
      <c r="G89" s="25" t="s">
        <v>12</v>
      </c>
      <c r="H89" s="25" t="s">
        <v>13</v>
      </c>
      <c r="I89" s="25" t="s">
        <v>63</v>
      </c>
      <c r="J89" s="3" t="s">
        <v>110</v>
      </c>
      <c r="K89" s="32">
        <f>SUM(K90:K97)</f>
        <v>308825.12599999999</v>
      </c>
      <c r="L89" s="32">
        <f>SUM(L90:L97)</f>
        <v>287176.33999999997</v>
      </c>
      <c r="M89" s="8"/>
      <c r="N89" s="8"/>
      <c r="O89" s="8"/>
    </row>
    <row r="90" spans="1:15" s="1" customFormat="1" ht="76.5">
      <c r="A90" s="22">
        <f t="shared" si="1"/>
        <v>82</v>
      </c>
      <c r="B90" s="24" t="s">
        <v>115</v>
      </c>
      <c r="C90" s="25" t="s">
        <v>35</v>
      </c>
      <c r="D90" s="25" t="s">
        <v>18</v>
      </c>
      <c r="E90" s="25" t="s">
        <v>18</v>
      </c>
      <c r="F90" s="25" t="s">
        <v>166</v>
      </c>
      <c r="G90" s="25" t="s">
        <v>66</v>
      </c>
      <c r="H90" s="25" t="s">
        <v>167</v>
      </c>
      <c r="I90" s="25" t="s">
        <v>63</v>
      </c>
      <c r="J90" s="3" t="s">
        <v>169</v>
      </c>
      <c r="K90" s="32">
        <v>19066.11</v>
      </c>
      <c r="L90" s="32">
        <v>19066.11</v>
      </c>
      <c r="M90" s="8"/>
      <c r="N90" s="8"/>
      <c r="O90" s="8"/>
    </row>
    <row r="91" spans="1:15" s="1" customFormat="1" ht="63.75">
      <c r="A91" s="22">
        <f t="shared" si="1"/>
        <v>83</v>
      </c>
      <c r="B91" s="24" t="s">
        <v>115</v>
      </c>
      <c r="C91" s="25" t="s">
        <v>35</v>
      </c>
      <c r="D91" s="25" t="s">
        <v>18</v>
      </c>
      <c r="E91" s="25" t="s">
        <v>18</v>
      </c>
      <c r="F91" s="25" t="s">
        <v>168</v>
      </c>
      <c r="G91" s="25" t="s">
        <v>66</v>
      </c>
      <c r="H91" s="25" t="s">
        <v>167</v>
      </c>
      <c r="I91" s="25" t="s">
        <v>63</v>
      </c>
      <c r="J91" s="3" t="s">
        <v>170</v>
      </c>
      <c r="K91" s="32">
        <v>9151.7060000000001</v>
      </c>
      <c r="L91" s="32">
        <v>9151.7099999999991</v>
      </c>
      <c r="M91" s="8"/>
      <c r="N91" s="8"/>
      <c r="O91" s="8"/>
    </row>
    <row r="92" spans="1:15" s="1" customFormat="1" ht="25.5">
      <c r="A92" s="22">
        <f t="shared" si="1"/>
        <v>84</v>
      </c>
      <c r="B92" s="24" t="s">
        <v>115</v>
      </c>
      <c r="C92" s="25" t="s">
        <v>35</v>
      </c>
      <c r="D92" s="25" t="s">
        <v>18</v>
      </c>
      <c r="E92" s="25" t="s">
        <v>18</v>
      </c>
      <c r="F92" s="25" t="s">
        <v>178</v>
      </c>
      <c r="G92" s="25" t="s">
        <v>66</v>
      </c>
      <c r="H92" s="25" t="s">
        <v>179</v>
      </c>
      <c r="I92" s="25" t="s">
        <v>63</v>
      </c>
      <c r="J92" s="3" t="s">
        <v>180</v>
      </c>
      <c r="K92" s="32">
        <v>1062.3800000000001</v>
      </c>
      <c r="L92" s="32">
        <v>1062.3800000000001</v>
      </c>
      <c r="M92" s="8"/>
      <c r="N92" s="8"/>
      <c r="O92" s="8"/>
    </row>
    <row r="93" spans="1:15" s="1" customFormat="1" ht="39.75" customHeight="1">
      <c r="A93" s="22">
        <f t="shared" si="1"/>
        <v>85</v>
      </c>
      <c r="B93" s="24" t="s">
        <v>115</v>
      </c>
      <c r="C93" s="25" t="s">
        <v>35</v>
      </c>
      <c r="D93" s="25" t="s">
        <v>18</v>
      </c>
      <c r="E93" s="25" t="s">
        <v>18</v>
      </c>
      <c r="F93" s="25" t="s">
        <v>181</v>
      </c>
      <c r="G93" s="25" t="s">
        <v>66</v>
      </c>
      <c r="H93" s="25" t="s">
        <v>179</v>
      </c>
      <c r="I93" s="25" t="s">
        <v>63</v>
      </c>
      <c r="J93" s="43" t="s">
        <v>182</v>
      </c>
      <c r="K93" s="32">
        <v>1710</v>
      </c>
      <c r="L93" s="32">
        <v>1710</v>
      </c>
      <c r="M93" s="8"/>
      <c r="N93" s="8"/>
      <c r="O93" s="8"/>
    </row>
    <row r="94" spans="1:15" s="1" customFormat="1" ht="39" customHeight="1">
      <c r="A94" s="22">
        <f t="shared" si="1"/>
        <v>86</v>
      </c>
      <c r="B94" s="24" t="s">
        <v>115</v>
      </c>
      <c r="C94" s="25" t="s">
        <v>35</v>
      </c>
      <c r="D94" s="25" t="s">
        <v>18</v>
      </c>
      <c r="E94" s="25" t="s">
        <v>18</v>
      </c>
      <c r="F94" s="25" t="s">
        <v>181</v>
      </c>
      <c r="G94" s="25" t="s">
        <v>66</v>
      </c>
      <c r="H94" s="25" t="s">
        <v>197</v>
      </c>
      <c r="I94" s="25" t="s">
        <v>63</v>
      </c>
      <c r="J94" s="43" t="s">
        <v>182</v>
      </c>
      <c r="K94" s="32">
        <v>4200</v>
      </c>
      <c r="L94" s="32">
        <v>4200</v>
      </c>
      <c r="M94" s="8"/>
      <c r="N94" s="8"/>
      <c r="O94" s="8"/>
    </row>
    <row r="95" spans="1:15" s="1" customFormat="1" ht="38.25">
      <c r="A95" s="22">
        <f t="shared" si="1"/>
        <v>87</v>
      </c>
      <c r="B95" s="24" t="s">
        <v>115</v>
      </c>
      <c r="C95" s="25" t="s">
        <v>35</v>
      </c>
      <c r="D95" s="25" t="s">
        <v>18</v>
      </c>
      <c r="E95" s="25" t="s">
        <v>18</v>
      </c>
      <c r="F95" s="25" t="s">
        <v>183</v>
      </c>
      <c r="G95" s="25" t="s">
        <v>66</v>
      </c>
      <c r="H95" s="25" t="s">
        <v>13</v>
      </c>
      <c r="I95" s="25" t="s">
        <v>63</v>
      </c>
      <c r="J95" s="43" t="s">
        <v>184</v>
      </c>
      <c r="K95" s="32">
        <v>320.52999999999997</v>
      </c>
      <c r="L95" s="32">
        <v>320.52999999999997</v>
      </c>
      <c r="M95" s="8"/>
      <c r="N95" s="8"/>
      <c r="O95" s="8"/>
    </row>
    <row r="96" spans="1:15" s="1" customFormat="1" ht="38.25">
      <c r="A96" s="22">
        <f t="shared" si="1"/>
        <v>88</v>
      </c>
      <c r="B96" s="24" t="s">
        <v>115</v>
      </c>
      <c r="C96" s="25" t="s">
        <v>35</v>
      </c>
      <c r="D96" s="25" t="s">
        <v>18</v>
      </c>
      <c r="E96" s="25" t="s">
        <v>18</v>
      </c>
      <c r="F96" s="25" t="s">
        <v>175</v>
      </c>
      <c r="G96" s="25" t="s">
        <v>66</v>
      </c>
      <c r="H96" s="25" t="s">
        <v>13</v>
      </c>
      <c r="I96" s="25" t="s">
        <v>63</v>
      </c>
      <c r="J96" s="43" t="s">
        <v>192</v>
      </c>
      <c r="K96" s="32">
        <v>17381</v>
      </c>
      <c r="L96" s="32">
        <v>3500</v>
      </c>
      <c r="M96" s="8"/>
      <c r="N96" s="8"/>
      <c r="O96" s="8"/>
    </row>
    <row r="97" spans="1:15" s="1" customFormat="1" ht="15">
      <c r="A97" s="22">
        <f t="shared" si="1"/>
        <v>89</v>
      </c>
      <c r="B97" s="24" t="s">
        <v>115</v>
      </c>
      <c r="C97" s="25" t="s">
        <v>35</v>
      </c>
      <c r="D97" s="25" t="s">
        <v>18</v>
      </c>
      <c r="E97" s="25" t="s">
        <v>18</v>
      </c>
      <c r="F97" s="25" t="s">
        <v>98</v>
      </c>
      <c r="G97" s="25" t="s">
        <v>66</v>
      </c>
      <c r="H97" s="25" t="s">
        <v>13</v>
      </c>
      <c r="I97" s="25" t="s">
        <v>63</v>
      </c>
      <c r="J97" s="3" t="s">
        <v>99</v>
      </c>
      <c r="K97" s="32">
        <v>255933.4</v>
      </c>
      <c r="L97" s="32">
        <v>248165.61</v>
      </c>
      <c r="M97" s="8"/>
      <c r="N97" s="8"/>
      <c r="O97" s="8"/>
    </row>
    <row r="98" spans="1:15" s="1" customFormat="1" ht="30">
      <c r="A98" s="22">
        <f t="shared" si="1"/>
        <v>90</v>
      </c>
      <c r="B98" s="24" t="s">
        <v>115</v>
      </c>
      <c r="C98" s="24" t="s">
        <v>35</v>
      </c>
      <c r="D98" s="24" t="s">
        <v>18</v>
      </c>
      <c r="E98" s="24" t="s">
        <v>25</v>
      </c>
      <c r="F98" s="24" t="s">
        <v>48</v>
      </c>
      <c r="G98" s="24" t="s">
        <v>12</v>
      </c>
      <c r="H98" s="24" t="s">
        <v>13</v>
      </c>
      <c r="I98" s="24" t="s">
        <v>63</v>
      </c>
      <c r="J98" s="13" t="s">
        <v>100</v>
      </c>
      <c r="K98" s="32">
        <f>SUM(K99+K100+K103+K104+K108+K105+K106+K107+K101+K102)</f>
        <v>604428.8679999999</v>
      </c>
      <c r="L98" s="32">
        <f>SUM(L99+L100+L103+L104+L108+L105+L106+L107+L101+L102)</f>
        <v>587542.42799999996</v>
      </c>
      <c r="M98" s="8"/>
      <c r="N98" s="8"/>
      <c r="O98" s="8"/>
    </row>
    <row r="99" spans="1:15" s="1" customFormat="1" ht="30">
      <c r="A99" s="22">
        <f t="shared" si="1"/>
        <v>91</v>
      </c>
      <c r="B99" s="24" t="s">
        <v>115</v>
      </c>
      <c r="C99" s="24" t="s">
        <v>35</v>
      </c>
      <c r="D99" s="24" t="s">
        <v>18</v>
      </c>
      <c r="E99" s="24" t="s">
        <v>25</v>
      </c>
      <c r="F99" s="24" t="s">
        <v>97</v>
      </c>
      <c r="G99" s="24" t="s">
        <v>66</v>
      </c>
      <c r="H99" s="24" t="s">
        <v>13</v>
      </c>
      <c r="I99" s="24" t="s">
        <v>63</v>
      </c>
      <c r="J99" s="13" t="s">
        <v>77</v>
      </c>
      <c r="K99" s="40">
        <v>78117.45</v>
      </c>
      <c r="L99" s="40">
        <v>76843.399999999994</v>
      </c>
      <c r="M99" s="8"/>
      <c r="N99" s="8"/>
      <c r="O99" s="8"/>
    </row>
    <row r="100" spans="1:15" s="1" customFormat="1" ht="45">
      <c r="A100" s="22">
        <f t="shared" si="1"/>
        <v>92</v>
      </c>
      <c r="B100" s="24" t="s">
        <v>115</v>
      </c>
      <c r="C100" s="24" t="s">
        <v>35</v>
      </c>
      <c r="D100" s="24" t="s">
        <v>18</v>
      </c>
      <c r="E100" s="24" t="s">
        <v>25</v>
      </c>
      <c r="F100" s="24" t="s">
        <v>30</v>
      </c>
      <c r="G100" s="24" t="s">
        <v>66</v>
      </c>
      <c r="H100" s="24" t="s">
        <v>13</v>
      </c>
      <c r="I100" s="24" t="s">
        <v>63</v>
      </c>
      <c r="J100" s="13" t="s">
        <v>105</v>
      </c>
      <c r="K100" s="41">
        <v>104750.6</v>
      </c>
      <c r="L100" s="41">
        <v>99362.32</v>
      </c>
      <c r="M100" s="8"/>
      <c r="N100" s="8"/>
      <c r="O100" s="8"/>
    </row>
    <row r="101" spans="1:15" s="1" customFormat="1" ht="60" customHeight="1">
      <c r="A101" s="22">
        <f t="shared" si="1"/>
        <v>93</v>
      </c>
      <c r="B101" s="24" t="s">
        <v>115</v>
      </c>
      <c r="C101" s="24" t="s">
        <v>35</v>
      </c>
      <c r="D101" s="24" t="s">
        <v>18</v>
      </c>
      <c r="E101" s="24" t="s">
        <v>25</v>
      </c>
      <c r="F101" s="24" t="s">
        <v>119</v>
      </c>
      <c r="G101" s="24" t="s">
        <v>66</v>
      </c>
      <c r="H101" s="24" t="s">
        <v>13</v>
      </c>
      <c r="I101" s="24" t="s">
        <v>63</v>
      </c>
      <c r="J101" s="39" t="s">
        <v>120</v>
      </c>
      <c r="K101" s="40">
        <v>468.96800000000002</v>
      </c>
      <c r="L101" s="40">
        <v>468.96800000000002</v>
      </c>
      <c r="M101" s="8"/>
      <c r="N101" s="8"/>
      <c r="O101" s="8"/>
    </row>
    <row r="102" spans="1:15" s="1" customFormat="1" ht="48" customHeight="1">
      <c r="A102" s="22">
        <f t="shared" si="1"/>
        <v>94</v>
      </c>
      <c r="B102" s="24" t="s">
        <v>115</v>
      </c>
      <c r="C102" s="24" t="s">
        <v>35</v>
      </c>
      <c r="D102" s="24" t="s">
        <v>18</v>
      </c>
      <c r="E102" s="24" t="s">
        <v>25</v>
      </c>
      <c r="F102" s="24" t="s">
        <v>190</v>
      </c>
      <c r="G102" s="24" t="s">
        <v>66</v>
      </c>
      <c r="H102" s="24" t="s">
        <v>13</v>
      </c>
      <c r="I102" s="24" t="s">
        <v>63</v>
      </c>
      <c r="J102" s="39" t="s">
        <v>191</v>
      </c>
      <c r="K102" s="40">
        <v>8.9499999999999993</v>
      </c>
      <c r="L102" s="40">
        <v>8.89</v>
      </c>
      <c r="M102" s="8"/>
      <c r="N102" s="8"/>
      <c r="O102" s="8"/>
    </row>
    <row r="103" spans="1:15" s="1" customFormat="1" ht="48.75" customHeight="1">
      <c r="A103" s="22">
        <f t="shared" si="1"/>
        <v>95</v>
      </c>
      <c r="B103" s="24" t="s">
        <v>115</v>
      </c>
      <c r="C103" s="24" t="s">
        <v>35</v>
      </c>
      <c r="D103" s="24" t="s">
        <v>18</v>
      </c>
      <c r="E103" s="24" t="s">
        <v>25</v>
      </c>
      <c r="F103" s="24" t="s">
        <v>44</v>
      </c>
      <c r="G103" s="24" t="s">
        <v>66</v>
      </c>
      <c r="H103" s="24" t="s">
        <v>13</v>
      </c>
      <c r="I103" s="24" t="s">
        <v>63</v>
      </c>
      <c r="J103" s="13" t="s">
        <v>124</v>
      </c>
      <c r="K103" s="40">
        <v>4803.8900000000003</v>
      </c>
      <c r="L103" s="40">
        <v>4779.8599999999997</v>
      </c>
      <c r="M103" s="8"/>
      <c r="N103" s="8"/>
      <c r="O103" s="8"/>
    </row>
    <row r="104" spans="1:15" s="1" customFormat="1" ht="45">
      <c r="A104" s="22">
        <f t="shared" si="1"/>
        <v>96</v>
      </c>
      <c r="B104" s="24" t="s">
        <v>115</v>
      </c>
      <c r="C104" s="24" t="s">
        <v>35</v>
      </c>
      <c r="D104" s="24" t="s">
        <v>18</v>
      </c>
      <c r="E104" s="24" t="s">
        <v>25</v>
      </c>
      <c r="F104" s="24" t="s">
        <v>106</v>
      </c>
      <c r="G104" s="24" t="s">
        <v>66</v>
      </c>
      <c r="H104" s="24" t="s">
        <v>13</v>
      </c>
      <c r="I104" s="24" t="s">
        <v>63</v>
      </c>
      <c r="J104" s="13" t="s">
        <v>101</v>
      </c>
      <c r="K104" s="41">
        <v>7234.4</v>
      </c>
      <c r="L104" s="40">
        <v>6935.71</v>
      </c>
      <c r="M104" s="8"/>
      <c r="N104" s="8"/>
      <c r="O104" s="8"/>
    </row>
    <row r="105" spans="1:15" s="1" customFormat="1" ht="105">
      <c r="A105" s="22">
        <f t="shared" si="1"/>
        <v>97</v>
      </c>
      <c r="B105" s="24" t="s">
        <v>115</v>
      </c>
      <c r="C105" s="24" t="s">
        <v>35</v>
      </c>
      <c r="D105" s="24" t="s">
        <v>18</v>
      </c>
      <c r="E105" s="24" t="s">
        <v>25</v>
      </c>
      <c r="F105" s="24" t="s">
        <v>107</v>
      </c>
      <c r="G105" s="24" t="s">
        <v>66</v>
      </c>
      <c r="H105" s="24" t="s">
        <v>13</v>
      </c>
      <c r="I105" s="24" t="s">
        <v>63</v>
      </c>
      <c r="J105" s="13" t="s">
        <v>108</v>
      </c>
      <c r="K105" s="42">
        <v>6199.4</v>
      </c>
      <c r="L105" s="42">
        <v>5272.8</v>
      </c>
      <c r="M105" s="8"/>
      <c r="N105" s="8"/>
      <c r="O105" s="8"/>
    </row>
    <row r="106" spans="1:15" s="1" customFormat="1" ht="78" customHeight="1">
      <c r="A106" s="22">
        <f t="shared" si="1"/>
        <v>98</v>
      </c>
      <c r="B106" s="24" t="s">
        <v>115</v>
      </c>
      <c r="C106" s="24" t="s">
        <v>35</v>
      </c>
      <c r="D106" s="24" t="s">
        <v>18</v>
      </c>
      <c r="E106" s="24" t="s">
        <v>25</v>
      </c>
      <c r="F106" s="24" t="s">
        <v>116</v>
      </c>
      <c r="G106" s="24" t="s">
        <v>66</v>
      </c>
      <c r="H106" s="24" t="s">
        <v>13</v>
      </c>
      <c r="I106" s="24" t="s">
        <v>63</v>
      </c>
      <c r="J106" s="30" t="s">
        <v>117</v>
      </c>
      <c r="K106" s="42">
        <v>2285.1999999999998</v>
      </c>
      <c r="L106" s="42">
        <v>2285.1999999999998</v>
      </c>
      <c r="M106" s="8"/>
      <c r="N106" s="8"/>
      <c r="O106" s="8"/>
    </row>
    <row r="107" spans="1:15" s="1" customFormat="1" ht="91.5" customHeight="1">
      <c r="A107" s="22">
        <f t="shared" si="1"/>
        <v>99</v>
      </c>
      <c r="B107" s="24" t="s">
        <v>115</v>
      </c>
      <c r="C107" s="24" t="s">
        <v>35</v>
      </c>
      <c r="D107" s="24" t="s">
        <v>18</v>
      </c>
      <c r="E107" s="24" t="s">
        <v>25</v>
      </c>
      <c r="F107" s="24" t="s">
        <v>17</v>
      </c>
      <c r="G107" s="24" t="s">
        <v>66</v>
      </c>
      <c r="H107" s="24" t="s">
        <v>13</v>
      </c>
      <c r="I107" s="24" t="s">
        <v>63</v>
      </c>
      <c r="J107" s="38" t="s">
        <v>118</v>
      </c>
      <c r="K107" s="42">
        <v>51.6</v>
      </c>
      <c r="L107" s="42">
        <v>14.57</v>
      </c>
      <c r="M107" s="8"/>
      <c r="N107" s="8"/>
      <c r="O107" s="8"/>
    </row>
    <row r="108" spans="1:15" s="1" customFormat="1" ht="30">
      <c r="A108" s="22">
        <f t="shared" si="1"/>
        <v>100</v>
      </c>
      <c r="B108" s="24" t="s">
        <v>115</v>
      </c>
      <c r="C108" s="24" t="s">
        <v>35</v>
      </c>
      <c r="D108" s="24" t="s">
        <v>18</v>
      </c>
      <c r="E108" s="24" t="s">
        <v>25</v>
      </c>
      <c r="F108" s="24" t="s">
        <v>102</v>
      </c>
      <c r="G108" s="24" t="s">
        <v>66</v>
      </c>
      <c r="H108" s="24" t="s">
        <v>13</v>
      </c>
      <c r="I108" s="24" t="s">
        <v>63</v>
      </c>
      <c r="J108" s="13" t="s">
        <v>103</v>
      </c>
      <c r="K108" s="32">
        <v>400508.41</v>
      </c>
      <c r="L108" s="32">
        <v>391570.71</v>
      </c>
      <c r="M108" s="8"/>
      <c r="N108" s="8"/>
      <c r="O108" s="8"/>
    </row>
    <row r="109" spans="1:15" s="1" customFormat="1" ht="15">
      <c r="A109" s="22">
        <f t="shared" si="1"/>
        <v>101</v>
      </c>
      <c r="B109" s="24" t="s">
        <v>115</v>
      </c>
      <c r="C109" s="24" t="s">
        <v>35</v>
      </c>
      <c r="D109" s="24" t="s">
        <v>18</v>
      </c>
      <c r="E109" s="24" t="s">
        <v>66</v>
      </c>
      <c r="F109" s="24" t="s">
        <v>48</v>
      </c>
      <c r="G109" s="24" t="s">
        <v>12</v>
      </c>
      <c r="H109" s="24" t="s">
        <v>13</v>
      </c>
      <c r="I109" s="24" t="s">
        <v>48</v>
      </c>
      <c r="J109" s="13" t="s">
        <v>104</v>
      </c>
      <c r="K109" s="32">
        <f>SUM(K110:K111)</f>
        <v>398.33</v>
      </c>
      <c r="L109" s="32">
        <f>SUM(L110:L111)</f>
        <v>396.53999999999996</v>
      </c>
      <c r="M109" s="8"/>
      <c r="N109" s="8"/>
      <c r="O109" s="8"/>
    </row>
    <row r="110" spans="1:15" s="1" customFormat="1" ht="30">
      <c r="A110" s="22">
        <f t="shared" si="1"/>
        <v>102</v>
      </c>
      <c r="B110" s="24" t="s">
        <v>115</v>
      </c>
      <c r="C110" s="24" t="s">
        <v>35</v>
      </c>
      <c r="D110" s="24" t="s">
        <v>18</v>
      </c>
      <c r="E110" s="24" t="s">
        <v>66</v>
      </c>
      <c r="F110" s="24" t="s">
        <v>122</v>
      </c>
      <c r="G110" s="24" t="s">
        <v>66</v>
      </c>
      <c r="H110" s="24" t="s">
        <v>13</v>
      </c>
      <c r="I110" s="24" t="s">
        <v>63</v>
      </c>
      <c r="J110" s="36" t="s">
        <v>123</v>
      </c>
      <c r="K110" s="27">
        <v>41.2</v>
      </c>
      <c r="L110" s="27">
        <v>41.2</v>
      </c>
      <c r="M110" s="8"/>
      <c r="N110" s="8"/>
      <c r="O110" s="8"/>
    </row>
    <row r="111" spans="1:15" s="1" customFormat="1" ht="30">
      <c r="A111" s="22">
        <f t="shared" si="1"/>
        <v>103</v>
      </c>
      <c r="B111" s="24" t="s">
        <v>115</v>
      </c>
      <c r="C111" s="24" t="s">
        <v>35</v>
      </c>
      <c r="D111" s="24" t="s">
        <v>18</v>
      </c>
      <c r="E111" s="24" t="s">
        <v>66</v>
      </c>
      <c r="F111" s="24" t="s">
        <v>98</v>
      </c>
      <c r="G111" s="24" t="s">
        <v>66</v>
      </c>
      <c r="H111" s="24" t="s">
        <v>172</v>
      </c>
      <c r="I111" s="24" t="s">
        <v>63</v>
      </c>
      <c r="J111" s="36" t="s">
        <v>173</v>
      </c>
      <c r="K111" s="32">
        <v>357.13</v>
      </c>
      <c r="L111" s="32">
        <v>355.34</v>
      </c>
      <c r="M111" s="8"/>
      <c r="N111" s="8"/>
      <c r="O111" s="8"/>
    </row>
    <row r="112" spans="1:15" s="1" customFormat="1" ht="45">
      <c r="A112" s="22">
        <f t="shared" si="1"/>
        <v>104</v>
      </c>
      <c r="B112" s="24" t="s">
        <v>115</v>
      </c>
      <c r="C112" s="24" t="s">
        <v>35</v>
      </c>
      <c r="D112" s="24" t="s">
        <v>156</v>
      </c>
      <c r="E112" s="24" t="s">
        <v>66</v>
      </c>
      <c r="F112" s="24" t="s">
        <v>48</v>
      </c>
      <c r="G112" s="24" t="s">
        <v>66</v>
      </c>
      <c r="H112" s="24" t="s">
        <v>13</v>
      </c>
      <c r="I112" s="24" t="s">
        <v>63</v>
      </c>
      <c r="J112" s="36" t="s">
        <v>157</v>
      </c>
      <c r="K112" s="32">
        <v>-3935.7</v>
      </c>
      <c r="L112" s="32">
        <v>-3935.7</v>
      </c>
      <c r="M112" s="8"/>
      <c r="N112" s="8"/>
      <c r="O112" s="8"/>
    </row>
    <row r="113" spans="1:15" s="1" customFormat="1" ht="15">
      <c r="A113" s="22">
        <f t="shared" si="1"/>
        <v>105</v>
      </c>
      <c r="B113" s="24" t="s">
        <v>48</v>
      </c>
      <c r="C113" s="24" t="s">
        <v>186</v>
      </c>
      <c r="D113" s="24" t="s">
        <v>22</v>
      </c>
      <c r="E113" s="24" t="s">
        <v>66</v>
      </c>
      <c r="F113" s="24" t="s">
        <v>48</v>
      </c>
      <c r="G113" s="24" t="s">
        <v>66</v>
      </c>
      <c r="H113" s="24" t="s">
        <v>13</v>
      </c>
      <c r="I113" s="24" t="s">
        <v>198</v>
      </c>
      <c r="J113" s="48" t="s">
        <v>187</v>
      </c>
      <c r="K113" s="32">
        <f>SUM(K114:K116)</f>
        <v>-152.66999999999962</v>
      </c>
      <c r="L113" s="32">
        <f>SUM(L114:L116)</f>
        <v>-152.66999999999962</v>
      </c>
      <c r="M113" s="8"/>
      <c r="N113" s="8"/>
      <c r="O113" s="8"/>
    </row>
    <row r="114" spans="1:15" s="1" customFormat="1" ht="45">
      <c r="A114" s="22">
        <f t="shared" si="1"/>
        <v>106</v>
      </c>
      <c r="B114" s="24" t="s">
        <v>115</v>
      </c>
      <c r="C114" s="24" t="s">
        <v>35</v>
      </c>
      <c r="D114" s="24" t="s">
        <v>22</v>
      </c>
      <c r="E114" s="24" t="s">
        <v>66</v>
      </c>
      <c r="F114" s="24" t="s">
        <v>48</v>
      </c>
      <c r="G114" s="24" t="s">
        <v>66</v>
      </c>
      <c r="H114" s="24" t="s">
        <v>13</v>
      </c>
      <c r="I114" s="24" t="s">
        <v>198</v>
      </c>
      <c r="J114" s="36" t="s">
        <v>174</v>
      </c>
      <c r="K114" s="32">
        <v>-4119.6099999999997</v>
      </c>
      <c r="L114" s="32">
        <v>-4119.6099999999997</v>
      </c>
      <c r="M114" s="8"/>
      <c r="N114" s="8"/>
      <c r="O114" s="8"/>
    </row>
    <row r="115" spans="1:15" s="1" customFormat="1" ht="30">
      <c r="A115" s="22">
        <f t="shared" si="1"/>
        <v>107</v>
      </c>
      <c r="B115" s="24" t="s">
        <v>114</v>
      </c>
      <c r="C115" s="24" t="s">
        <v>35</v>
      </c>
      <c r="D115" s="24" t="s">
        <v>22</v>
      </c>
      <c r="E115" s="24" t="s">
        <v>66</v>
      </c>
      <c r="F115" s="24" t="s">
        <v>48</v>
      </c>
      <c r="G115" s="24" t="s">
        <v>66</v>
      </c>
      <c r="H115" s="24" t="s">
        <v>13</v>
      </c>
      <c r="I115" s="24" t="s">
        <v>198</v>
      </c>
      <c r="J115" s="36" t="s">
        <v>193</v>
      </c>
      <c r="K115" s="32">
        <v>125</v>
      </c>
      <c r="L115" s="32">
        <v>125</v>
      </c>
      <c r="M115" s="8"/>
      <c r="N115" s="8"/>
      <c r="O115" s="8"/>
    </row>
    <row r="116" spans="1:15" s="1" customFormat="1" ht="30">
      <c r="A116" s="22">
        <f t="shared" si="1"/>
        <v>108</v>
      </c>
      <c r="B116" s="24" t="s">
        <v>121</v>
      </c>
      <c r="C116" s="24" t="s">
        <v>35</v>
      </c>
      <c r="D116" s="24" t="s">
        <v>22</v>
      </c>
      <c r="E116" s="24" t="s">
        <v>66</v>
      </c>
      <c r="F116" s="24" t="s">
        <v>48</v>
      </c>
      <c r="G116" s="24" t="s">
        <v>66</v>
      </c>
      <c r="H116" s="24" t="s">
        <v>13</v>
      </c>
      <c r="I116" s="24" t="s">
        <v>198</v>
      </c>
      <c r="J116" s="36" t="s">
        <v>185</v>
      </c>
      <c r="K116" s="32">
        <v>3841.94</v>
      </c>
      <c r="L116" s="32">
        <v>3841.94</v>
      </c>
      <c r="M116" s="8"/>
      <c r="N116" s="8"/>
      <c r="O116" s="8"/>
    </row>
    <row r="117" spans="1:15" s="1" customFormat="1" ht="18.75">
      <c r="A117" s="22">
        <f t="shared" si="1"/>
        <v>109</v>
      </c>
      <c r="B117" s="26"/>
      <c r="C117" s="26"/>
      <c r="D117" s="26"/>
      <c r="E117" s="26"/>
      <c r="F117" s="26"/>
      <c r="G117" s="26"/>
      <c r="H117" s="26"/>
      <c r="I117" s="26"/>
      <c r="J117" s="37" t="s">
        <v>7</v>
      </c>
      <c r="K117" s="34">
        <f>SUM(K9+K83)</f>
        <v>1310988.4139999999</v>
      </c>
      <c r="L117" s="34">
        <f>SUM(L9+L83)</f>
        <v>1273935.477</v>
      </c>
      <c r="M117" s="8"/>
      <c r="N117" s="8"/>
      <c r="O117" s="8"/>
    </row>
    <row r="118" spans="1:15" s="1" customFormat="1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6"/>
      <c r="L118" s="9"/>
      <c r="M118" s="8"/>
      <c r="N118" s="8"/>
      <c r="O118" s="8"/>
    </row>
    <row r="119" spans="1:15" s="1" customFormat="1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6"/>
      <c r="L119" s="9"/>
      <c r="M119" s="8"/>
      <c r="N119" s="8"/>
      <c r="O119" s="8"/>
    </row>
    <row r="120" spans="1:15" s="1" customFormat="1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6"/>
      <c r="L120" s="9"/>
      <c r="M120" s="8"/>
      <c r="N120" s="8"/>
      <c r="O120" s="8"/>
    </row>
    <row r="121" spans="1:15" s="1" customFormat="1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6"/>
      <c r="L121" s="9"/>
      <c r="M121" s="8"/>
      <c r="N121" s="8"/>
      <c r="O121" s="8"/>
    </row>
    <row r="122" spans="1:15" s="1" customFormat="1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6"/>
      <c r="L122" s="9"/>
      <c r="M122" s="8"/>
      <c r="N122" s="8"/>
      <c r="O122" s="8"/>
    </row>
    <row r="123" spans="1:15" s="1" customFormat="1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6"/>
      <c r="L123" s="9"/>
      <c r="M123" s="8"/>
      <c r="N123" s="8"/>
      <c r="O123" s="8"/>
    </row>
    <row r="124" spans="1:15" s="1" customFormat="1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6"/>
      <c r="L124" s="9"/>
      <c r="M124" s="8"/>
      <c r="N124" s="8"/>
      <c r="O124" s="8"/>
    </row>
    <row r="125" spans="1:15" s="1" customFormat="1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6"/>
      <c r="L125" s="9"/>
      <c r="M125" s="8"/>
      <c r="N125" s="8"/>
      <c r="O125" s="8"/>
    </row>
    <row r="126" spans="1:15" s="1" customFormat="1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6"/>
      <c r="L126" s="9"/>
      <c r="M126" s="8"/>
      <c r="N126" s="8"/>
      <c r="O126" s="8"/>
    </row>
    <row r="127" spans="1:15" s="1" customFormat="1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6"/>
      <c r="L127" s="9"/>
      <c r="M127" s="8"/>
      <c r="N127" s="8"/>
      <c r="O127" s="8"/>
    </row>
    <row r="128" spans="1:15" s="1" customFormat="1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6"/>
      <c r="L128" s="9"/>
      <c r="M128" s="8"/>
      <c r="N128" s="8"/>
      <c r="O128" s="8"/>
    </row>
    <row r="129" spans="1:15" s="1" customFormat="1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6"/>
      <c r="L129" s="9"/>
      <c r="M129" s="8"/>
      <c r="N129" s="8"/>
      <c r="O129" s="8"/>
    </row>
    <row r="130" spans="1:15" s="1" customFormat="1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6"/>
      <c r="L130" s="9"/>
      <c r="M130" s="8"/>
      <c r="N130" s="8"/>
      <c r="O130" s="8"/>
    </row>
    <row r="131" spans="1:15" s="1" customFormat="1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6"/>
      <c r="L131" s="9"/>
      <c r="M131" s="8"/>
      <c r="N131" s="8"/>
      <c r="O131" s="8"/>
    </row>
    <row r="132" spans="1:15" s="1" customFormat="1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6"/>
      <c r="L132" s="9"/>
      <c r="M132" s="8"/>
      <c r="N132" s="8"/>
      <c r="O132" s="8"/>
    </row>
    <row r="133" spans="1:15" s="1" customFormat="1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6"/>
      <c r="L133" s="9"/>
      <c r="M133" s="8"/>
      <c r="N133" s="8"/>
      <c r="O133" s="8"/>
    </row>
    <row r="134" spans="1:15" s="1" customFormat="1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6"/>
      <c r="L134" s="9"/>
      <c r="M134" s="8"/>
      <c r="N134" s="8"/>
      <c r="O134" s="8"/>
    </row>
    <row r="135" spans="1:15" s="1" customFormat="1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6"/>
      <c r="L135" s="9"/>
      <c r="M135" s="8"/>
      <c r="N135" s="8"/>
      <c r="O135" s="8"/>
    </row>
    <row r="136" spans="1:15" s="1" customFormat="1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6"/>
      <c r="L136" s="9"/>
      <c r="M136" s="8"/>
      <c r="N136" s="8"/>
      <c r="O136" s="8"/>
    </row>
    <row r="137" spans="1:15" s="1" customFormat="1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6"/>
      <c r="L137" s="9"/>
      <c r="M137" s="8"/>
      <c r="N137" s="8"/>
      <c r="O137" s="8"/>
    </row>
    <row r="138" spans="1:15" s="1" customFormat="1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6"/>
      <c r="L138" s="9"/>
      <c r="M138" s="8"/>
      <c r="N138" s="8"/>
      <c r="O138" s="8"/>
    </row>
    <row r="139" spans="1:15" s="1" customFormat="1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6"/>
      <c r="L139" s="9"/>
      <c r="M139" s="8"/>
      <c r="N139" s="8"/>
      <c r="O139" s="8"/>
    </row>
    <row r="140" spans="1:15" s="1" customFormat="1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6"/>
      <c r="L140" s="9"/>
      <c r="M140" s="8"/>
      <c r="N140" s="8"/>
      <c r="O140" s="8"/>
    </row>
    <row r="141" spans="1:15" s="1" customFormat="1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6"/>
      <c r="L141" s="9"/>
      <c r="M141" s="8"/>
      <c r="N141" s="8"/>
      <c r="O141" s="8"/>
    </row>
    <row r="142" spans="1:15" s="1" customFormat="1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6"/>
      <c r="L142" s="9"/>
      <c r="M142" s="8"/>
      <c r="N142" s="8"/>
      <c r="O142" s="8"/>
    </row>
    <row r="143" spans="1:15" s="1" customFormat="1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6"/>
      <c r="L143" s="9"/>
      <c r="M143" s="8"/>
      <c r="N143" s="8"/>
      <c r="O143" s="8"/>
    </row>
    <row r="144" spans="1:15" s="1" customFormat="1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6"/>
      <c r="L144" s="9"/>
      <c r="M144" s="8"/>
      <c r="N144" s="8"/>
      <c r="O144" s="8"/>
    </row>
    <row r="145" spans="1:15" s="1" customFormat="1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6"/>
      <c r="L145" s="9"/>
      <c r="M145" s="8"/>
      <c r="N145" s="8"/>
      <c r="O145" s="8"/>
    </row>
    <row r="146" spans="1:15" s="1" customFormat="1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6"/>
      <c r="L146" s="9"/>
      <c r="M146" s="8"/>
      <c r="N146" s="8"/>
      <c r="O146" s="8"/>
    </row>
    <row r="147" spans="1:15" s="1" customFormat="1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6"/>
      <c r="L147" s="9"/>
      <c r="M147" s="8"/>
      <c r="N147" s="8"/>
      <c r="O147" s="8"/>
    </row>
    <row r="148" spans="1:15" s="1" customFormat="1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6"/>
      <c r="L148" s="9"/>
      <c r="M148" s="8"/>
      <c r="N148" s="8"/>
      <c r="O148" s="8"/>
    </row>
    <row r="149" spans="1:15" s="1" customFormat="1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6"/>
      <c r="L149" s="9"/>
      <c r="M149" s="8"/>
      <c r="N149" s="8"/>
      <c r="O149" s="8"/>
    </row>
    <row r="150" spans="1:15" s="1" customFormat="1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6"/>
      <c r="L150" s="9"/>
      <c r="M150" s="8"/>
      <c r="N150" s="8"/>
      <c r="O150" s="8"/>
    </row>
    <row r="151" spans="1:15" s="1" customFormat="1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6"/>
      <c r="L151" s="9"/>
      <c r="M151" s="8"/>
      <c r="N151" s="8"/>
      <c r="O151" s="8"/>
    </row>
    <row r="152" spans="1:15" s="1" customFormat="1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6"/>
      <c r="L152" s="9"/>
      <c r="M152" s="8"/>
      <c r="N152" s="8"/>
      <c r="O152" s="8"/>
    </row>
    <row r="153" spans="1:15" s="1" customFormat="1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6"/>
      <c r="L153" s="9"/>
      <c r="M153" s="8"/>
      <c r="N153" s="8"/>
      <c r="O153" s="8"/>
    </row>
    <row r="154" spans="1:15" s="1" customFormat="1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6"/>
      <c r="L154" s="9"/>
      <c r="M154" s="8"/>
      <c r="N154" s="8"/>
      <c r="O154" s="8"/>
    </row>
    <row r="155" spans="1:15" s="1" customFormat="1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6"/>
      <c r="L155" s="9"/>
      <c r="M155" s="8"/>
      <c r="N155" s="8"/>
      <c r="O155" s="8"/>
    </row>
    <row r="156" spans="1:15" s="1" customFormat="1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6"/>
      <c r="L156" s="9"/>
      <c r="M156" s="8"/>
      <c r="N156" s="8"/>
      <c r="O156" s="8"/>
    </row>
    <row r="157" spans="1:15" s="1" customFormat="1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6"/>
      <c r="L157" s="9"/>
      <c r="M157" s="8"/>
      <c r="N157" s="8"/>
      <c r="O157" s="8"/>
    </row>
    <row r="158" spans="1:15" s="1" customFormat="1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6"/>
      <c r="L158" s="9"/>
      <c r="M158" s="8"/>
      <c r="N158" s="8"/>
      <c r="O158" s="8"/>
    </row>
    <row r="159" spans="1:15" s="1" customFormat="1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6"/>
      <c r="L159" s="9"/>
      <c r="M159" s="8"/>
      <c r="N159" s="8"/>
      <c r="O159" s="8"/>
    </row>
    <row r="160" spans="1:15" s="1" customFormat="1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6"/>
      <c r="L160" s="9"/>
      <c r="M160" s="8"/>
      <c r="N160" s="8"/>
      <c r="O160" s="8"/>
    </row>
    <row r="161" spans="1:15" s="1" customFormat="1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6"/>
      <c r="L161" s="9"/>
      <c r="M161" s="8"/>
      <c r="N161" s="8"/>
      <c r="O161" s="8"/>
    </row>
    <row r="162" spans="1:15" s="1" customFormat="1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6"/>
      <c r="L162" s="9"/>
      <c r="M162" s="8"/>
      <c r="N162" s="8"/>
      <c r="O162" s="8"/>
    </row>
    <row r="163" spans="1:15" s="1" customFormat="1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6"/>
      <c r="L163" s="9"/>
      <c r="M163" s="8"/>
      <c r="N163" s="8"/>
      <c r="O163" s="8"/>
    </row>
    <row r="164" spans="1:15" s="1" customFormat="1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6"/>
      <c r="L164" s="9"/>
      <c r="M164" s="8"/>
      <c r="N164" s="8"/>
      <c r="O164" s="8"/>
    </row>
    <row r="165" spans="1:15" s="1" customFormat="1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6"/>
      <c r="L165" s="9"/>
      <c r="M165" s="8"/>
      <c r="N165" s="8"/>
      <c r="O165" s="8"/>
    </row>
    <row r="166" spans="1:15" s="1" customFormat="1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6"/>
      <c r="L166" s="9"/>
      <c r="M166" s="8"/>
      <c r="N166" s="8"/>
      <c r="O166" s="8"/>
    </row>
    <row r="167" spans="1:15" s="1" customFormat="1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6"/>
      <c r="L167" s="9"/>
      <c r="M167" s="8"/>
      <c r="N167" s="8"/>
      <c r="O167" s="8"/>
    </row>
    <row r="168" spans="1:15" s="1" customFormat="1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6"/>
      <c r="L168" s="9"/>
      <c r="M168" s="8"/>
      <c r="N168" s="8"/>
      <c r="O168" s="8"/>
    </row>
    <row r="169" spans="1:15">
      <c r="L169" s="9"/>
    </row>
    <row r="170" spans="1:15" s="1" customFormat="1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6"/>
      <c r="L170" s="9"/>
      <c r="M170" s="8"/>
      <c r="N170" s="8"/>
      <c r="O170" s="8"/>
    </row>
    <row r="171" spans="1:15" ht="30" customHeight="1">
      <c r="L171" s="9"/>
    </row>
    <row r="172" spans="1:15" ht="42.75" customHeight="1">
      <c r="L172" s="9"/>
    </row>
    <row r="173" spans="1:15" ht="83.25" customHeight="1">
      <c r="L173" s="9"/>
    </row>
    <row r="174" spans="1:15" ht="76.5" customHeight="1">
      <c r="L174" s="9"/>
    </row>
    <row r="175" spans="1:15" ht="46.5" customHeight="1">
      <c r="L175" s="9"/>
    </row>
    <row r="176" spans="1:15" ht="185.25" customHeight="1">
      <c r="L176" s="9"/>
    </row>
    <row r="177" spans="1:15" s="1" customFormat="1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6"/>
      <c r="L177" s="9"/>
      <c r="M177" s="8"/>
      <c r="N177" s="8"/>
      <c r="O177" s="8"/>
    </row>
    <row r="178" spans="1:15" ht="29.25" customHeight="1">
      <c r="L178" s="9"/>
    </row>
    <row r="179" spans="1:15" ht="21" customHeight="1">
      <c r="L179" s="9"/>
    </row>
    <row r="180" spans="1:15" s="1" customFormat="1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6"/>
      <c r="L180" s="9"/>
      <c r="M180" s="8"/>
      <c r="N180" s="8"/>
      <c r="O180" s="8"/>
    </row>
    <row r="181" spans="1:15" s="1" customFormat="1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6"/>
      <c r="L181" s="9"/>
      <c r="M181" s="8"/>
      <c r="N181" s="8"/>
      <c r="O181" s="8"/>
    </row>
    <row r="182" spans="1:15" s="1" customFormat="1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6"/>
      <c r="L182" s="9"/>
      <c r="M182" s="8"/>
      <c r="N182" s="8"/>
      <c r="O182" s="8"/>
    </row>
    <row r="183" spans="1:15" ht="22.5" customHeight="1">
      <c r="L183" s="9"/>
    </row>
    <row r="184" spans="1:15" ht="44.25" customHeight="1">
      <c r="L184" s="9"/>
    </row>
    <row r="185" spans="1:15" ht="66" customHeight="1">
      <c r="L185" s="9"/>
    </row>
    <row r="186" spans="1:15" ht="41.25" customHeight="1">
      <c r="L186" s="9"/>
    </row>
    <row r="187" spans="1:15" s="1" customFormat="1" ht="46.5" customHeight="1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6"/>
      <c r="L187" s="9"/>
      <c r="M187" s="8"/>
      <c r="N187" s="8"/>
      <c r="O187" s="8"/>
    </row>
    <row r="188" spans="1:15" s="1" customFormat="1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6"/>
      <c r="L188" s="9"/>
      <c r="M188" s="8"/>
      <c r="N188" s="8"/>
      <c r="O188" s="8"/>
    </row>
    <row r="189" spans="1:15" s="1" customFormat="1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6"/>
      <c r="L189" s="9"/>
      <c r="M189" s="8"/>
      <c r="N189" s="8"/>
      <c r="O189" s="8"/>
    </row>
    <row r="190" spans="1:15" s="1" customFormat="1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6"/>
      <c r="L190" s="9"/>
      <c r="M190" s="8"/>
      <c r="N190" s="8"/>
      <c r="O190" s="8"/>
    </row>
    <row r="191" spans="1:15" s="1" customFormat="1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6"/>
      <c r="L191" s="9"/>
      <c r="M191" s="8"/>
      <c r="N191" s="8"/>
      <c r="O191" s="8"/>
    </row>
    <row r="192" spans="1:15" ht="27" customHeight="1">
      <c r="L192" s="9"/>
    </row>
    <row r="193" spans="1:15" ht="27" customHeight="1">
      <c r="L193" s="9"/>
    </row>
    <row r="194" spans="1:15" ht="27" customHeight="1">
      <c r="L194" s="9"/>
    </row>
    <row r="195" spans="1:15" s="1" customFormat="1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6"/>
      <c r="L195" s="9"/>
      <c r="M195" s="8"/>
      <c r="N195" s="8"/>
      <c r="O195" s="8"/>
    </row>
    <row r="196" spans="1:15" s="1" customFormat="1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6"/>
      <c r="L196" s="9"/>
      <c r="M196" s="8"/>
      <c r="N196" s="8"/>
      <c r="O196" s="8"/>
    </row>
    <row r="197" spans="1:15">
      <c r="L197" s="9"/>
    </row>
    <row r="198" spans="1:15" ht="62.25" customHeight="1">
      <c r="L198" s="9"/>
    </row>
    <row r="199" spans="1:15" ht="87" customHeight="1">
      <c r="L199" s="9"/>
    </row>
    <row r="200" spans="1:15" ht="71.25" customHeight="1">
      <c r="L200" s="9"/>
    </row>
    <row r="201" spans="1:15" ht="32.25" customHeight="1">
      <c r="L201" s="9"/>
    </row>
    <row r="202" spans="1:15" ht="30" customHeight="1">
      <c r="L202" s="9"/>
    </row>
    <row r="203" spans="1:15" ht="31.5" customHeight="1">
      <c r="L203" s="9"/>
    </row>
    <row r="204" spans="1:15" ht="30.75" customHeight="1">
      <c r="L204" s="9"/>
    </row>
    <row r="205" spans="1:15" ht="30.75" customHeight="1">
      <c r="L205" s="9"/>
    </row>
    <row r="206" spans="1:15" ht="40.5" customHeight="1">
      <c r="L206" s="9"/>
    </row>
    <row r="207" spans="1:15" ht="48.75" customHeight="1">
      <c r="L207" s="9"/>
    </row>
    <row r="208" spans="1:15" ht="63.75" customHeight="1">
      <c r="L208" s="9"/>
    </row>
    <row r="209" spans="1:15" ht="54.75" customHeight="1">
      <c r="L209" s="9"/>
    </row>
    <row r="210" spans="1:15" s="1" customFormat="1" ht="35.25" customHeight="1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6"/>
      <c r="L210" s="9"/>
      <c r="M210" s="8"/>
      <c r="N210" s="8"/>
      <c r="O210" s="8"/>
    </row>
    <row r="211" spans="1:15" s="1" customFormat="1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6"/>
      <c r="L211" s="9"/>
      <c r="M211" s="8"/>
      <c r="N211" s="8"/>
      <c r="O211" s="8"/>
    </row>
    <row r="212" spans="1:15" s="1" customFormat="1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6"/>
      <c r="L212" s="9"/>
      <c r="M212" s="8"/>
      <c r="N212" s="8"/>
      <c r="O212" s="8"/>
    </row>
    <row r="213" spans="1:15" s="1" customFormat="1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6"/>
      <c r="L213" s="9"/>
      <c r="M213" s="8"/>
      <c r="N213" s="8"/>
      <c r="O213" s="8"/>
    </row>
    <row r="214" spans="1:15" s="1" customFormat="1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6"/>
      <c r="L214" s="9"/>
      <c r="M214" s="8"/>
      <c r="N214" s="8"/>
      <c r="O214" s="8"/>
    </row>
    <row r="215" spans="1:15" s="1" customFormat="1" ht="28.5" customHeight="1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6"/>
      <c r="L215" s="9"/>
      <c r="M215" s="8"/>
      <c r="N215" s="8"/>
      <c r="O215" s="8"/>
    </row>
    <row r="216" spans="1:15" s="1" customFormat="1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6"/>
      <c r="L216" s="9"/>
      <c r="M216" s="8"/>
      <c r="N216" s="8"/>
      <c r="O216" s="8"/>
    </row>
    <row r="217" spans="1:15" s="1" customFormat="1" ht="64.5" customHeight="1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6"/>
      <c r="L217" s="9"/>
      <c r="M217" s="8"/>
      <c r="N217" s="8"/>
      <c r="O217" s="8"/>
    </row>
    <row r="218" spans="1:15" s="1" customFormat="1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6"/>
      <c r="L218" s="9"/>
      <c r="M218" s="8"/>
      <c r="N218" s="8"/>
      <c r="O218" s="8"/>
    </row>
    <row r="219" spans="1:15" s="1" customFormat="1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6"/>
      <c r="L219" s="9"/>
      <c r="M219" s="8"/>
      <c r="N219" s="8"/>
      <c r="O219" s="8"/>
    </row>
    <row r="220" spans="1:15" s="1" customFormat="1" ht="30.75" customHeight="1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6"/>
      <c r="L220" s="9"/>
      <c r="M220" s="8"/>
      <c r="N220" s="8"/>
      <c r="O220" s="8"/>
    </row>
    <row r="221" spans="1:15" s="1" customFormat="1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6"/>
      <c r="L221" s="9"/>
      <c r="M221" s="8"/>
      <c r="N221" s="8"/>
      <c r="O221" s="8"/>
    </row>
    <row r="222" spans="1:15" s="1" customFormat="1" ht="66" customHeight="1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6"/>
      <c r="L222" s="9"/>
      <c r="M222" s="8"/>
      <c r="N222" s="8"/>
      <c r="O222" s="8"/>
    </row>
    <row r="223" spans="1:15">
      <c r="L223" s="9"/>
    </row>
    <row r="224" spans="1:15">
      <c r="L224" s="9"/>
    </row>
    <row r="225" spans="12:12" ht="69.75" customHeight="1">
      <c r="L225" s="9"/>
    </row>
    <row r="226" spans="12:12">
      <c r="L226" s="9"/>
    </row>
    <row r="227" spans="12:12">
      <c r="L227" s="9"/>
    </row>
    <row r="228" spans="12:12" ht="19.5" customHeight="1">
      <c r="L228" s="9"/>
    </row>
    <row r="229" spans="12:12">
      <c r="L229" s="9"/>
    </row>
    <row r="230" spans="12:12">
      <c r="L230" s="9"/>
    </row>
    <row r="231" spans="12:12">
      <c r="L231" s="9"/>
    </row>
    <row r="232" spans="12:12">
      <c r="L232" s="9"/>
    </row>
    <row r="233" spans="12:12">
      <c r="L233" s="9"/>
    </row>
    <row r="234" spans="12:12">
      <c r="L234" s="9"/>
    </row>
    <row r="235" spans="12:12">
      <c r="L235" s="9"/>
    </row>
    <row r="236" spans="12:12">
      <c r="L236" s="9"/>
    </row>
    <row r="237" spans="12:12">
      <c r="L237" s="9"/>
    </row>
    <row r="238" spans="12:12">
      <c r="L238" s="9"/>
    </row>
    <row r="239" spans="12:12">
      <c r="L239" s="9"/>
    </row>
    <row r="240" spans="12:12">
      <c r="L240" s="9"/>
    </row>
    <row r="241" spans="1:15">
      <c r="L241" s="9"/>
    </row>
    <row r="242" spans="1:15">
      <c r="L242" s="9"/>
    </row>
    <row r="243" spans="1:15" ht="33" customHeight="1">
      <c r="L243" s="9"/>
    </row>
    <row r="244" spans="1:15" ht="48" customHeight="1">
      <c r="L244" s="9"/>
    </row>
    <row r="245" spans="1:15" ht="46.5" customHeight="1">
      <c r="L245" s="9"/>
    </row>
    <row r="246" spans="1:15" ht="41.25" customHeight="1">
      <c r="L246" s="9"/>
    </row>
    <row r="247" spans="1:15" ht="57.75" customHeight="1">
      <c r="L247" s="9"/>
    </row>
    <row r="248" spans="1:15" ht="112.5" customHeight="1">
      <c r="L248" s="9"/>
    </row>
    <row r="249" spans="1:15" ht="37.5" customHeight="1">
      <c r="L249" s="9"/>
    </row>
    <row r="250" spans="1:15" ht="39.75" customHeight="1">
      <c r="L250" s="9"/>
    </row>
    <row r="251" spans="1:15" ht="75.75" customHeight="1">
      <c r="L251" s="9"/>
    </row>
    <row r="252" spans="1:15" ht="38.25" customHeight="1">
      <c r="L252" s="9"/>
    </row>
    <row r="253" spans="1:15" ht="47.25" customHeight="1">
      <c r="L253" s="9"/>
    </row>
    <row r="254" spans="1:15" s="12" customFormat="1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6"/>
      <c r="L254" s="9"/>
      <c r="M254" s="7"/>
      <c r="N254" s="7"/>
      <c r="O254" s="7"/>
    </row>
    <row r="255" spans="1:15" s="1" customFormat="1">
      <c r="A255" s="11"/>
      <c r="B255" s="5"/>
      <c r="C255" s="5"/>
      <c r="D255" s="5"/>
      <c r="E255" s="5"/>
      <c r="F255" s="5"/>
      <c r="G255" s="5"/>
      <c r="H255" s="5"/>
      <c r="I255" s="5"/>
      <c r="J255" s="6"/>
      <c r="K255" s="6"/>
      <c r="L255" s="9"/>
      <c r="M255" s="8"/>
      <c r="N255" s="8"/>
      <c r="O255" s="8"/>
    </row>
    <row r="256" spans="1:15" s="1" customFormat="1">
      <c r="A256" s="11"/>
      <c r="B256" s="5"/>
      <c r="C256" s="5"/>
      <c r="D256" s="5"/>
      <c r="E256" s="5"/>
      <c r="F256" s="5"/>
      <c r="G256" s="5"/>
      <c r="H256" s="5"/>
      <c r="I256" s="5"/>
      <c r="J256" s="6"/>
      <c r="K256" s="6"/>
      <c r="L256" s="9"/>
      <c r="M256" s="8"/>
      <c r="N256" s="8"/>
      <c r="O256" s="8"/>
    </row>
    <row r="257" spans="12:12" ht="30" customHeight="1">
      <c r="L257" s="9"/>
    </row>
    <row r="258" spans="12:12" ht="30.75" customHeight="1">
      <c r="L258" s="9"/>
    </row>
    <row r="259" spans="12:12">
      <c r="L259" s="9"/>
    </row>
    <row r="260" spans="12:12" ht="33" customHeight="1">
      <c r="L260" s="9"/>
    </row>
    <row r="261" spans="12:12" ht="36" customHeight="1">
      <c r="L261" s="9"/>
    </row>
    <row r="262" spans="12:12" ht="33.75" customHeight="1">
      <c r="L262" s="9"/>
    </row>
    <row r="263" spans="12:12">
      <c r="L263" s="9"/>
    </row>
    <row r="264" spans="12:12" ht="34.5" customHeight="1">
      <c r="L264" s="9"/>
    </row>
    <row r="265" spans="12:12" ht="33.75" customHeight="1">
      <c r="L265" s="9"/>
    </row>
    <row r="266" spans="12:12" ht="33.75" customHeight="1">
      <c r="L266" s="9"/>
    </row>
    <row r="267" spans="12:12" ht="38.25" customHeight="1">
      <c r="L267" s="9"/>
    </row>
    <row r="268" spans="12:12">
      <c r="L268" s="9"/>
    </row>
    <row r="269" spans="12:12" ht="52.5" customHeight="1">
      <c r="L269" s="9"/>
    </row>
    <row r="270" spans="12:12" ht="49.5" customHeight="1">
      <c r="L270" s="9"/>
    </row>
    <row r="271" spans="12:12" ht="42.75" customHeight="1">
      <c r="L271" s="9"/>
    </row>
    <row r="272" spans="12:12" ht="38.25" customHeight="1">
      <c r="L272" s="9"/>
    </row>
    <row r="273" spans="12:12" ht="38.25" customHeight="1">
      <c r="L273" s="9"/>
    </row>
    <row r="274" spans="12:12" ht="38.25" customHeight="1">
      <c r="L274" s="9"/>
    </row>
    <row r="275" spans="12:12" ht="39.75" customHeight="1">
      <c r="L275" s="9"/>
    </row>
    <row r="276" spans="12:12" ht="51.75" customHeight="1">
      <c r="L276" s="9"/>
    </row>
    <row r="277" spans="12:12" ht="17.25" customHeight="1">
      <c r="L277" s="9"/>
    </row>
    <row r="278" spans="12:12">
      <c r="L278" s="9"/>
    </row>
    <row r="279" spans="12:12">
      <c r="L279" s="9"/>
    </row>
    <row r="280" spans="12:12">
      <c r="L280" s="9"/>
    </row>
    <row r="281" spans="12:12">
      <c r="L281" s="9"/>
    </row>
    <row r="282" spans="12:12">
      <c r="L282" s="9"/>
    </row>
    <row r="283" spans="12:12">
      <c r="L283" s="9"/>
    </row>
    <row r="284" spans="12:12">
      <c r="L284" s="9"/>
    </row>
    <row r="285" spans="12:12">
      <c r="L285" s="9"/>
    </row>
    <row r="286" spans="12:12">
      <c r="L286" s="9"/>
    </row>
    <row r="287" spans="12:12">
      <c r="L287" s="9"/>
    </row>
    <row r="288" spans="12:12">
      <c r="L288" s="9"/>
    </row>
    <row r="289" spans="12:12">
      <c r="L289" s="9"/>
    </row>
    <row r="290" spans="12:12">
      <c r="L290" s="9"/>
    </row>
    <row r="291" spans="12:12">
      <c r="L291" s="9"/>
    </row>
    <row r="292" spans="12:12">
      <c r="L292" s="9"/>
    </row>
    <row r="293" spans="12:12">
      <c r="L293" s="9"/>
    </row>
    <row r="294" spans="12:12">
      <c r="L294" s="9"/>
    </row>
    <row r="295" spans="12:12">
      <c r="L295" s="9"/>
    </row>
    <row r="296" spans="12:12">
      <c r="L296" s="9"/>
    </row>
    <row r="297" spans="12:12">
      <c r="L297" s="9"/>
    </row>
    <row r="298" spans="12:12">
      <c r="L298" s="9"/>
    </row>
    <row r="299" spans="12:12">
      <c r="L299" s="9"/>
    </row>
    <row r="300" spans="12:12">
      <c r="L300" s="9"/>
    </row>
    <row r="301" spans="12:12">
      <c r="L301" s="9"/>
    </row>
    <row r="302" spans="12:12">
      <c r="L302" s="9"/>
    </row>
    <row r="303" spans="12:12">
      <c r="L303" s="9"/>
    </row>
    <row r="304" spans="12:12">
      <c r="L304" s="9"/>
    </row>
    <row r="305" spans="12:12">
      <c r="L305" s="9"/>
    </row>
    <row r="306" spans="12:12">
      <c r="L306" s="9"/>
    </row>
    <row r="307" spans="12:12">
      <c r="L307" s="9"/>
    </row>
    <row r="308" spans="12:12">
      <c r="L308" s="9"/>
    </row>
    <row r="309" spans="12:12">
      <c r="L309" s="9"/>
    </row>
    <row r="310" spans="12:12">
      <c r="L310" s="9"/>
    </row>
    <row r="311" spans="12:12">
      <c r="L311" s="9"/>
    </row>
    <row r="312" spans="12:12">
      <c r="L312" s="9"/>
    </row>
    <row r="313" spans="12:12">
      <c r="L313" s="9"/>
    </row>
    <row r="314" spans="12:12">
      <c r="L314" s="9"/>
    </row>
    <row r="315" spans="12:12">
      <c r="L315" s="9"/>
    </row>
    <row r="316" spans="12:12">
      <c r="L316" s="9"/>
    </row>
    <row r="317" spans="12:12">
      <c r="L317" s="9"/>
    </row>
    <row r="318" spans="12:12">
      <c r="L318" s="9"/>
    </row>
    <row r="319" spans="12:12">
      <c r="L319" s="9"/>
    </row>
    <row r="320" spans="12:12">
      <c r="L320" s="9"/>
    </row>
    <row r="321" spans="12:12">
      <c r="L321" s="9"/>
    </row>
    <row r="322" spans="12:12">
      <c r="L322" s="9"/>
    </row>
    <row r="323" spans="12:12">
      <c r="L323" s="9"/>
    </row>
    <row r="324" spans="12:12">
      <c r="L324" s="9"/>
    </row>
    <row r="325" spans="12:12">
      <c r="L325" s="9"/>
    </row>
    <row r="326" spans="12:12">
      <c r="L326" s="9"/>
    </row>
    <row r="327" spans="12:12">
      <c r="L327" s="9"/>
    </row>
    <row r="328" spans="12:12">
      <c r="L328" s="9"/>
    </row>
    <row r="329" spans="12:12">
      <c r="L329" s="9"/>
    </row>
    <row r="330" spans="12:12">
      <c r="L330" s="9"/>
    </row>
    <row r="331" spans="12:12">
      <c r="L331" s="9"/>
    </row>
    <row r="332" spans="12:12">
      <c r="L332" s="9"/>
    </row>
    <row r="333" spans="12:12">
      <c r="L333" s="9"/>
    </row>
    <row r="334" spans="12:12">
      <c r="L334" s="9"/>
    </row>
    <row r="335" spans="12:12">
      <c r="L335" s="9"/>
    </row>
    <row r="336" spans="12:12">
      <c r="L336" s="9"/>
    </row>
    <row r="337" spans="12:12">
      <c r="L337" s="9"/>
    </row>
    <row r="338" spans="12:12">
      <c r="L338" s="9"/>
    </row>
    <row r="339" spans="12:12">
      <c r="L339" s="9"/>
    </row>
    <row r="340" spans="12:12">
      <c r="L340" s="9"/>
    </row>
    <row r="341" spans="12:12">
      <c r="L341" s="9"/>
    </row>
    <row r="342" spans="12:12">
      <c r="L342" s="9"/>
    </row>
    <row r="343" spans="12:12">
      <c r="L343" s="9"/>
    </row>
    <row r="344" spans="12:12">
      <c r="L344" s="9"/>
    </row>
    <row r="345" spans="12:12">
      <c r="L345" s="9"/>
    </row>
    <row r="346" spans="12:12">
      <c r="L346" s="9"/>
    </row>
    <row r="347" spans="12:12">
      <c r="L347" s="9"/>
    </row>
    <row r="348" spans="12:12">
      <c r="L348" s="9"/>
    </row>
    <row r="349" spans="12:12">
      <c r="L349" s="9"/>
    </row>
    <row r="350" spans="12:12">
      <c r="L350" s="9"/>
    </row>
    <row r="351" spans="12:12">
      <c r="L351" s="9"/>
    </row>
    <row r="352" spans="12:12">
      <c r="L352" s="9"/>
    </row>
    <row r="353" spans="12:12">
      <c r="L353" s="9"/>
    </row>
    <row r="354" spans="12:12">
      <c r="L354" s="9"/>
    </row>
    <row r="355" spans="12:12">
      <c r="L355" s="9"/>
    </row>
    <row r="356" spans="12:12">
      <c r="L356" s="9"/>
    </row>
    <row r="357" spans="12:12">
      <c r="L357" s="9"/>
    </row>
    <row r="358" spans="12:12">
      <c r="L358" s="9"/>
    </row>
    <row r="359" spans="12:12">
      <c r="L359" s="9"/>
    </row>
    <row r="360" spans="12:12">
      <c r="L360" s="9"/>
    </row>
    <row r="361" spans="12:12">
      <c r="L361" s="9"/>
    </row>
    <row r="362" spans="12:12">
      <c r="L362" s="9"/>
    </row>
    <row r="363" spans="12:12">
      <c r="L363" s="9"/>
    </row>
    <row r="364" spans="12:12">
      <c r="L364" s="9"/>
    </row>
    <row r="365" spans="12:12">
      <c r="L365" s="9"/>
    </row>
    <row r="366" spans="12:12">
      <c r="L366" s="9"/>
    </row>
    <row r="367" spans="12:12">
      <c r="L367" s="9"/>
    </row>
    <row r="368" spans="12:12">
      <c r="L368" s="9"/>
    </row>
    <row r="369" spans="12:12">
      <c r="L369" s="9"/>
    </row>
    <row r="370" spans="12:12">
      <c r="L370" s="9"/>
    </row>
    <row r="371" spans="12:12">
      <c r="L371" s="9"/>
    </row>
    <row r="372" spans="12:12">
      <c r="L372" s="9"/>
    </row>
    <row r="373" spans="12:12">
      <c r="L373" s="9"/>
    </row>
    <row r="374" spans="12:12">
      <c r="L374" s="9"/>
    </row>
    <row r="375" spans="12:12">
      <c r="L375" s="9"/>
    </row>
    <row r="376" spans="12:12">
      <c r="L376" s="9"/>
    </row>
    <row r="377" spans="12:12">
      <c r="L377" s="9"/>
    </row>
    <row r="378" spans="12:12">
      <c r="L378" s="9"/>
    </row>
    <row r="379" spans="12:12">
      <c r="L379" s="9"/>
    </row>
    <row r="380" spans="12:12">
      <c r="L380" s="9"/>
    </row>
    <row r="381" spans="12:12">
      <c r="L381" s="9"/>
    </row>
    <row r="382" spans="12:12">
      <c r="L382" s="9"/>
    </row>
    <row r="383" spans="12:12">
      <c r="L383" s="9"/>
    </row>
    <row r="384" spans="12:12">
      <c r="L384" s="9"/>
    </row>
    <row r="385" spans="12:12">
      <c r="L385" s="9"/>
    </row>
    <row r="386" spans="12:12">
      <c r="L386" s="9"/>
    </row>
    <row r="387" spans="12:12">
      <c r="L387" s="9"/>
    </row>
    <row r="388" spans="12:12">
      <c r="L388" s="9"/>
    </row>
    <row r="389" spans="12:12">
      <c r="L389" s="9"/>
    </row>
    <row r="390" spans="12:12">
      <c r="L390" s="9"/>
    </row>
    <row r="391" spans="12:12">
      <c r="L391" s="9"/>
    </row>
    <row r="392" spans="12:12">
      <c r="L392" s="9"/>
    </row>
    <row r="393" spans="12:12">
      <c r="L393" s="9"/>
    </row>
    <row r="394" spans="12:12">
      <c r="L394" s="9"/>
    </row>
    <row r="395" spans="12:12">
      <c r="L395" s="9"/>
    </row>
    <row r="396" spans="12:12">
      <c r="L396" s="9"/>
    </row>
    <row r="397" spans="12:12">
      <c r="L397" s="9"/>
    </row>
    <row r="398" spans="12:12">
      <c r="L398" s="9"/>
    </row>
    <row r="399" spans="12:12">
      <c r="L399" s="9"/>
    </row>
    <row r="400" spans="12:12">
      <c r="L400" s="9"/>
    </row>
    <row r="401" spans="12:12">
      <c r="L401" s="9"/>
    </row>
    <row r="402" spans="12:12">
      <c r="L402" s="9"/>
    </row>
    <row r="403" spans="12:12">
      <c r="L403" s="9"/>
    </row>
    <row r="404" spans="12:12">
      <c r="L404" s="9"/>
    </row>
    <row r="405" spans="12:12">
      <c r="L405" s="9"/>
    </row>
    <row r="406" spans="12:12">
      <c r="L406" s="9"/>
    </row>
    <row r="407" spans="12:12">
      <c r="L407" s="9"/>
    </row>
    <row r="408" spans="12:12">
      <c r="L408" s="9"/>
    </row>
    <row r="409" spans="12:12">
      <c r="L409" s="9"/>
    </row>
    <row r="410" spans="12:12">
      <c r="L410" s="9"/>
    </row>
    <row r="411" spans="12:12">
      <c r="L411" s="9"/>
    </row>
    <row r="412" spans="12:12">
      <c r="L412" s="9"/>
    </row>
    <row r="413" spans="12:12">
      <c r="L413" s="9"/>
    </row>
    <row r="414" spans="12:12">
      <c r="L414" s="9"/>
    </row>
    <row r="415" spans="12:12">
      <c r="L415" s="9"/>
    </row>
    <row r="416" spans="12:12">
      <c r="L416" s="9"/>
    </row>
    <row r="417" spans="12:12">
      <c r="L417" s="9"/>
    </row>
    <row r="418" spans="12:12">
      <c r="L418" s="9"/>
    </row>
    <row r="419" spans="12:12">
      <c r="L419" s="9"/>
    </row>
    <row r="420" spans="12:12">
      <c r="L420" s="9"/>
    </row>
    <row r="421" spans="12:12">
      <c r="L421" s="9"/>
    </row>
    <row r="422" spans="12:12">
      <c r="L422" s="9"/>
    </row>
    <row r="423" spans="12:12">
      <c r="L423" s="9"/>
    </row>
    <row r="424" spans="12:12">
      <c r="L424" s="9"/>
    </row>
    <row r="425" spans="12:12">
      <c r="L425" s="9"/>
    </row>
    <row r="426" spans="12:12">
      <c r="L426" s="9"/>
    </row>
    <row r="427" spans="12:12">
      <c r="L427" s="9"/>
    </row>
    <row r="428" spans="12:12">
      <c r="L428" s="9"/>
    </row>
    <row r="429" spans="12:12">
      <c r="L429" s="9"/>
    </row>
    <row r="430" spans="12:12">
      <c r="L430" s="9"/>
    </row>
    <row r="431" spans="12:12">
      <c r="L431" s="9"/>
    </row>
    <row r="432" spans="12:12">
      <c r="L432" s="9"/>
    </row>
    <row r="433" spans="12:12">
      <c r="L433" s="9"/>
    </row>
    <row r="434" spans="12:12">
      <c r="L434" s="9"/>
    </row>
    <row r="435" spans="12:12">
      <c r="L435" s="9"/>
    </row>
    <row r="436" spans="12:12">
      <c r="L436" s="9"/>
    </row>
    <row r="437" spans="12:12">
      <c r="L437" s="9"/>
    </row>
    <row r="438" spans="12:12">
      <c r="L438" s="9"/>
    </row>
    <row r="439" spans="12:12">
      <c r="L439" s="9"/>
    </row>
    <row r="440" spans="12:12">
      <c r="L440" s="9"/>
    </row>
    <row r="441" spans="12:12">
      <c r="L441" s="9"/>
    </row>
    <row r="442" spans="12:12">
      <c r="L442" s="9"/>
    </row>
    <row r="443" spans="12:12">
      <c r="L443" s="9"/>
    </row>
    <row r="444" spans="12:12">
      <c r="L444" s="9"/>
    </row>
    <row r="445" spans="12:12">
      <c r="L445" s="9"/>
    </row>
    <row r="446" spans="12:12">
      <c r="L446" s="9"/>
    </row>
    <row r="447" spans="12:12">
      <c r="L447" s="9"/>
    </row>
    <row r="448" spans="12:12">
      <c r="L448" s="9"/>
    </row>
    <row r="449" spans="12:12">
      <c r="L449" s="9"/>
    </row>
    <row r="450" spans="12:12">
      <c r="L450" s="9"/>
    </row>
    <row r="451" spans="12:12">
      <c r="L451" s="9"/>
    </row>
    <row r="452" spans="12:12">
      <c r="L452" s="9"/>
    </row>
    <row r="453" spans="12:12">
      <c r="L453" s="9"/>
    </row>
    <row r="454" spans="12:12">
      <c r="L454" s="9"/>
    </row>
    <row r="455" spans="12:12">
      <c r="L455" s="9"/>
    </row>
    <row r="456" spans="12:12">
      <c r="L456" s="9"/>
    </row>
    <row r="457" spans="12:12">
      <c r="L457" s="9"/>
    </row>
    <row r="458" spans="12:12">
      <c r="L458" s="9"/>
    </row>
    <row r="459" spans="12:12">
      <c r="L459" s="9"/>
    </row>
    <row r="460" spans="12:12">
      <c r="L460" s="9"/>
    </row>
    <row r="461" spans="12:12">
      <c r="L461" s="9"/>
    </row>
    <row r="462" spans="12:12">
      <c r="L462" s="9"/>
    </row>
    <row r="463" spans="12:12">
      <c r="L463" s="9"/>
    </row>
    <row r="464" spans="12:12">
      <c r="L464" s="9"/>
    </row>
    <row r="465" spans="12:12">
      <c r="L465" s="9"/>
    </row>
    <row r="466" spans="12:12">
      <c r="L466" s="9"/>
    </row>
    <row r="467" spans="12:12">
      <c r="L467" s="9"/>
    </row>
    <row r="468" spans="12:12">
      <c r="L468" s="9"/>
    </row>
    <row r="469" spans="12:12">
      <c r="L469" s="9"/>
    </row>
    <row r="470" spans="12:12">
      <c r="L470" s="9"/>
    </row>
    <row r="471" spans="12:12">
      <c r="L471" s="9"/>
    </row>
    <row r="472" spans="12:12">
      <c r="L472" s="9"/>
    </row>
    <row r="473" spans="12:12">
      <c r="L473" s="9"/>
    </row>
    <row r="474" spans="12:12">
      <c r="L474" s="9"/>
    </row>
    <row r="475" spans="12:12">
      <c r="L475" s="9"/>
    </row>
    <row r="476" spans="12:12">
      <c r="L476" s="9"/>
    </row>
    <row r="477" spans="12:12">
      <c r="L477" s="9"/>
    </row>
    <row r="478" spans="12:12">
      <c r="L478" s="9"/>
    </row>
    <row r="479" spans="12:12">
      <c r="L479" s="9"/>
    </row>
    <row r="480" spans="12:12">
      <c r="L480" s="9"/>
    </row>
    <row r="481" spans="12:12">
      <c r="L481" s="9"/>
    </row>
    <row r="482" spans="12:12">
      <c r="L482" s="9"/>
    </row>
    <row r="483" spans="12:12">
      <c r="L483" s="9"/>
    </row>
    <row r="484" spans="12:12">
      <c r="L484" s="9"/>
    </row>
    <row r="485" spans="12:12">
      <c r="L485" s="9"/>
    </row>
    <row r="486" spans="12:12">
      <c r="L486" s="9"/>
    </row>
    <row r="487" spans="12:12">
      <c r="L487" s="9"/>
    </row>
    <row r="488" spans="12:12">
      <c r="L488" s="9"/>
    </row>
    <row r="489" spans="12:12">
      <c r="L489" s="9"/>
    </row>
    <row r="490" spans="12:12">
      <c r="L490" s="9"/>
    </row>
    <row r="491" spans="12:12">
      <c r="L491" s="9"/>
    </row>
    <row r="492" spans="12:12">
      <c r="L492" s="9"/>
    </row>
    <row r="493" spans="12:12">
      <c r="L493" s="9"/>
    </row>
    <row r="494" spans="12:12">
      <c r="L494" s="9"/>
    </row>
    <row r="495" spans="12:12">
      <c r="L495" s="9"/>
    </row>
    <row r="496" spans="12:12">
      <c r="L496" s="9"/>
    </row>
    <row r="497" spans="12:12">
      <c r="L497" s="9"/>
    </row>
    <row r="498" spans="12:12">
      <c r="L498" s="9"/>
    </row>
    <row r="499" spans="12:12">
      <c r="L499" s="9"/>
    </row>
    <row r="500" spans="12:12">
      <c r="L500" s="9"/>
    </row>
    <row r="501" spans="12:12">
      <c r="L501" s="9"/>
    </row>
    <row r="502" spans="12:12">
      <c r="L502" s="9"/>
    </row>
    <row r="503" spans="12:12">
      <c r="L503" s="9"/>
    </row>
    <row r="504" spans="12:12">
      <c r="L504" s="9"/>
    </row>
    <row r="505" spans="12:12">
      <c r="L505" s="9"/>
    </row>
    <row r="506" spans="12:12">
      <c r="L506" s="9"/>
    </row>
    <row r="507" spans="12:12">
      <c r="L507" s="9"/>
    </row>
    <row r="508" spans="12:12">
      <c r="L508" s="9"/>
    </row>
    <row r="509" spans="12:12">
      <c r="L509" s="9"/>
    </row>
    <row r="510" spans="12:12">
      <c r="L510" s="9"/>
    </row>
    <row r="511" spans="12:12">
      <c r="L511" s="9"/>
    </row>
    <row r="512" spans="12:12">
      <c r="L512" s="9"/>
    </row>
    <row r="513" spans="12:12">
      <c r="L513" s="9"/>
    </row>
    <row r="514" spans="12:12">
      <c r="L514" s="9"/>
    </row>
    <row r="515" spans="12:12">
      <c r="L515" s="9"/>
    </row>
    <row r="516" spans="12:12">
      <c r="L516" s="9"/>
    </row>
    <row r="517" spans="12:12">
      <c r="L517" s="9"/>
    </row>
    <row r="518" spans="12:12">
      <c r="L518" s="9"/>
    </row>
    <row r="519" spans="12:12">
      <c r="L519" s="9"/>
    </row>
    <row r="520" spans="12:12">
      <c r="L520" s="9"/>
    </row>
    <row r="521" spans="12:12">
      <c r="L521" s="9"/>
    </row>
    <row r="522" spans="12:12">
      <c r="L522" s="9"/>
    </row>
    <row r="523" spans="12:12">
      <c r="L523" s="9"/>
    </row>
    <row r="524" spans="12:12">
      <c r="L524" s="9"/>
    </row>
    <row r="525" spans="12:12">
      <c r="L525" s="9"/>
    </row>
    <row r="526" spans="12:12">
      <c r="L526" s="9"/>
    </row>
    <row r="527" spans="12:12">
      <c r="L527" s="9"/>
    </row>
    <row r="528" spans="12:12">
      <c r="L528" s="9"/>
    </row>
    <row r="529" spans="12:12">
      <c r="L529" s="9"/>
    </row>
    <row r="530" spans="12:12">
      <c r="L530" s="9"/>
    </row>
    <row r="531" spans="12:12">
      <c r="L531" s="9"/>
    </row>
    <row r="532" spans="12:12">
      <c r="L532" s="9"/>
    </row>
    <row r="533" spans="12:12">
      <c r="L533" s="9"/>
    </row>
    <row r="534" spans="12:12">
      <c r="L534" s="9"/>
    </row>
    <row r="535" spans="12:12">
      <c r="L535" s="9"/>
    </row>
    <row r="536" spans="12:12">
      <c r="L536" s="9"/>
    </row>
    <row r="537" spans="12:12">
      <c r="L537" s="9"/>
    </row>
    <row r="538" spans="12:12">
      <c r="L538" s="9"/>
    </row>
    <row r="539" spans="12:12">
      <c r="L539" s="9"/>
    </row>
    <row r="540" spans="12:12">
      <c r="L540" s="9"/>
    </row>
    <row r="541" spans="12:12">
      <c r="L541" s="9"/>
    </row>
    <row r="542" spans="12:12">
      <c r="L542" s="9"/>
    </row>
    <row r="543" spans="12:12">
      <c r="L543" s="9"/>
    </row>
    <row r="544" spans="12:12">
      <c r="L544" s="9"/>
    </row>
    <row r="545" spans="12:12">
      <c r="L545" s="9"/>
    </row>
    <row r="546" spans="12:12">
      <c r="L546" s="9"/>
    </row>
    <row r="547" spans="12:12">
      <c r="L547" s="9"/>
    </row>
    <row r="548" spans="12:12">
      <c r="L548" s="9"/>
    </row>
    <row r="549" spans="12:12">
      <c r="L549" s="9"/>
    </row>
    <row r="550" spans="12:12">
      <c r="L550" s="9"/>
    </row>
    <row r="551" spans="12:12">
      <c r="L551" s="9"/>
    </row>
    <row r="552" spans="12:12">
      <c r="L552" s="9"/>
    </row>
    <row r="553" spans="12:12">
      <c r="L553" s="9"/>
    </row>
    <row r="554" spans="12:12">
      <c r="L554" s="9"/>
    </row>
    <row r="555" spans="12:12">
      <c r="L555" s="9"/>
    </row>
    <row r="556" spans="12:12">
      <c r="L556" s="9"/>
    </row>
    <row r="557" spans="12:12">
      <c r="L557" s="9"/>
    </row>
    <row r="558" spans="12:12">
      <c r="L558" s="9"/>
    </row>
    <row r="559" spans="12:12">
      <c r="L559" s="9"/>
    </row>
    <row r="560" spans="12:12">
      <c r="L560" s="9"/>
    </row>
    <row r="561" spans="12:12">
      <c r="L561" s="9"/>
    </row>
    <row r="562" spans="12:12">
      <c r="L562" s="9"/>
    </row>
    <row r="563" spans="12:12">
      <c r="L563" s="9"/>
    </row>
    <row r="564" spans="12:12">
      <c r="L564" s="9"/>
    </row>
    <row r="565" spans="12:12">
      <c r="L565" s="9"/>
    </row>
    <row r="566" spans="12:12">
      <c r="L566" s="9"/>
    </row>
    <row r="567" spans="12:12">
      <c r="L567" s="9"/>
    </row>
    <row r="568" spans="12:12">
      <c r="L568" s="9"/>
    </row>
    <row r="569" spans="12:12">
      <c r="L569" s="9"/>
    </row>
    <row r="570" spans="12:12">
      <c r="L570" s="9"/>
    </row>
    <row r="571" spans="12:12">
      <c r="L571" s="9"/>
    </row>
    <row r="572" spans="12:12">
      <c r="L572" s="9"/>
    </row>
    <row r="573" spans="12:12">
      <c r="L573" s="9"/>
    </row>
    <row r="574" spans="12:12">
      <c r="L574" s="9"/>
    </row>
    <row r="575" spans="12:12">
      <c r="L575" s="9"/>
    </row>
    <row r="576" spans="12:12">
      <c r="L576" s="9"/>
    </row>
    <row r="577" spans="12:12">
      <c r="L577" s="9"/>
    </row>
    <row r="578" spans="12:12">
      <c r="L578" s="9"/>
    </row>
    <row r="579" spans="12:12">
      <c r="L579" s="9"/>
    </row>
    <row r="580" spans="12:12">
      <c r="L580" s="9"/>
    </row>
    <row r="581" spans="12:12">
      <c r="L581" s="9"/>
    </row>
    <row r="582" spans="12:12">
      <c r="L582" s="9"/>
    </row>
    <row r="583" spans="12:12">
      <c r="L583" s="9"/>
    </row>
    <row r="584" spans="12:12">
      <c r="L584" s="9"/>
    </row>
    <row r="585" spans="12:12">
      <c r="L585" s="9"/>
    </row>
    <row r="586" spans="12:12">
      <c r="L586" s="9"/>
    </row>
    <row r="587" spans="12:12">
      <c r="L587" s="9"/>
    </row>
    <row r="588" spans="12:12">
      <c r="L588" s="9"/>
    </row>
    <row r="589" spans="12:12">
      <c r="L589" s="9"/>
    </row>
    <row r="590" spans="12:12">
      <c r="L590" s="9"/>
    </row>
    <row r="591" spans="12:12">
      <c r="L591" s="9"/>
    </row>
    <row r="592" spans="12:12">
      <c r="L592" s="9"/>
    </row>
    <row r="593" spans="12:12">
      <c r="L593" s="9"/>
    </row>
    <row r="594" spans="12:12">
      <c r="L594" s="9"/>
    </row>
    <row r="595" spans="12:12">
      <c r="L595" s="9"/>
    </row>
    <row r="596" spans="12:12">
      <c r="L596" s="9"/>
    </row>
    <row r="597" spans="12:12">
      <c r="L597" s="9"/>
    </row>
    <row r="598" spans="12:12">
      <c r="L598" s="9"/>
    </row>
    <row r="599" spans="12:12">
      <c r="L599" s="9"/>
    </row>
    <row r="600" spans="12:12">
      <c r="L600" s="9"/>
    </row>
    <row r="601" spans="12:12">
      <c r="L601" s="9"/>
    </row>
    <row r="602" spans="12:12">
      <c r="L602" s="9"/>
    </row>
    <row r="603" spans="12:12">
      <c r="L603" s="9"/>
    </row>
    <row r="604" spans="12:12">
      <c r="L604" s="9"/>
    </row>
    <row r="605" spans="12:12">
      <c r="L605" s="9"/>
    </row>
    <row r="606" spans="12:12">
      <c r="L606" s="9"/>
    </row>
    <row r="607" spans="12:12">
      <c r="L607" s="9"/>
    </row>
    <row r="608" spans="12:12">
      <c r="L608" s="9"/>
    </row>
    <row r="609" spans="12:12">
      <c r="L609" s="9"/>
    </row>
    <row r="610" spans="12:12">
      <c r="L610" s="9"/>
    </row>
    <row r="611" spans="12:12">
      <c r="L611" s="9"/>
    </row>
    <row r="612" spans="12:12">
      <c r="L612" s="9"/>
    </row>
    <row r="613" spans="12:12">
      <c r="L613" s="9"/>
    </row>
    <row r="614" spans="12:12">
      <c r="L614" s="9"/>
    </row>
    <row r="615" spans="12:12">
      <c r="L615" s="9"/>
    </row>
    <row r="616" spans="12:12">
      <c r="L616" s="9"/>
    </row>
    <row r="617" spans="12:12">
      <c r="L617" s="9"/>
    </row>
    <row r="618" spans="12:12">
      <c r="L618" s="9"/>
    </row>
    <row r="619" spans="12:12">
      <c r="L619" s="9"/>
    </row>
    <row r="620" spans="12:12">
      <c r="L620" s="9"/>
    </row>
    <row r="621" spans="12:12">
      <c r="L621" s="9"/>
    </row>
    <row r="622" spans="12:12">
      <c r="L622" s="9"/>
    </row>
    <row r="623" spans="12:12">
      <c r="L623" s="9"/>
    </row>
    <row r="624" spans="12:12">
      <c r="L624" s="9"/>
    </row>
    <row r="625" spans="12:12">
      <c r="L625" s="9"/>
    </row>
    <row r="626" spans="12:12">
      <c r="L626" s="9"/>
    </row>
    <row r="627" spans="12:12">
      <c r="L627" s="9"/>
    </row>
    <row r="628" spans="12:12">
      <c r="L628" s="9"/>
    </row>
    <row r="629" spans="12:12">
      <c r="L629" s="9"/>
    </row>
    <row r="630" spans="12:12">
      <c r="L630" s="9"/>
    </row>
    <row r="631" spans="12:12">
      <c r="L631" s="9"/>
    </row>
    <row r="632" spans="12:12">
      <c r="L632" s="9"/>
    </row>
    <row r="633" spans="12:12">
      <c r="L633" s="9"/>
    </row>
    <row r="634" spans="12:12">
      <c r="L634" s="9"/>
    </row>
    <row r="635" spans="12:12">
      <c r="L635" s="9"/>
    </row>
    <row r="636" spans="12:12">
      <c r="L636" s="9"/>
    </row>
    <row r="637" spans="12:12">
      <c r="L637" s="9"/>
    </row>
    <row r="638" spans="12:12">
      <c r="L638" s="9"/>
    </row>
    <row r="639" spans="12:12">
      <c r="L639" s="9"/>
    </row>
    <row r="640" spans="12:12">
      <c r="L640" s="9"/>
    </row>
    <row r="641" spans="12:12">
      <c r="L641" s="9"/>
    </row>
    <row r="642" spans="12:12">
      <c r="L642" s="9"/>
    </row>
    <row r="643" spans="12:12">
      <c r="L643" s="9"/>
    </row>
    <row r="644" spans="12:12">
      <c r="L644" s="9"/>
    </row>
    <row r="645" spans="12:12">
      <c r="L645" s="9"/>
    </row>
    <row r="646" spans="12:12">
      <c r="L646" s="9"/>
    </row>
    <row r="647" spans="12:12">
      <c r="L647" s="9"/>
    </row>
    <row r="648" spans="12:12">
      <c r="L648" s="9"/>
    </row>
    <row r="649" spans="12:12">
      <c r="L649" s="9"/>
    </row>
    <row r="650" spans="12:12">
      <c r="L650" s="9"/>
    </row>
    <row r="651" spans="12:12">
      <c r="L651" s="9"/>
    </row>
    <row r="652" spans="12:12">
      <c r="L652" s="9"/>
    </row>
    <row r="653" spans="12:12">
      <c r="L653" s="9"/>
    </row>
    <row r="654" spans="12:12">
      <c r="L654" s="9"/>
    </row>
    <row r="655" spans="12:12">
      <c r="L655" s="9"/>
    </row>
    <row r="656" spans="12:12">
      <c r="L656" s="9"/>
    </row>
    <row r="657" spans="12:12">
      <c r="L657" s="9"/>
    </row>
    <row r="658" spans="12:12">
      <c r="L658" s="9"/>
    </row>
    <row r="659" spans="12:12">
      <c r="L659" s="9"/>
    </row>
    <row r="660" spans="12:12">
      <c r="L660" s="9"/>
    </row>
    <row r="661" spans="12:12">
      <c r="L661" s="9"/>
    </row>
    <row r="662" spans="12:12">
      <c r="L662" s="9"/>
    </row>
    <row r="663" spans="12:12">
      <c r="L663" s="9"/>
    </row>
    <row r="664" spans="12:12">
      <c r="L664" s="9"/>
    </row>
    <row r="665" spans="12:12">
      <c r="L665" s="9"/>
    </row>
    <row r="666" spans="12:12">
      <c r="L666" s="9"/>
    </row>
    <row r="667" spans="12:12">
      <c r="L667" s="9"/>
    </row>
    <row r="668" spans="12:12">
      <c r="L668" s="9"/>
    </row>
    <row r="669" spans="12:12">
      <c r="L669" s="9"/>
    </row>
    <row r="670" spans="12:12">
      <c r="L670" s="9"/>
    </row>
    <row r="671" spans="12:12">
      <c r="L671" s="9"/>
    </row>
    <row r="672" spans="12:12">
      <c r="L672" s="9"/>
    </row>
    <row r="673" spans="12:12">
      <c r="L673" s="9"/>
    </row>
    <row r="674" spans="12:12">
      <c r="L674" s="9"/>
    </row>
    <row r="675" spans="12:12">
      <c r="L675" s="9"/>
    </row>
    <row r="676" spans="12:12">
      <c r="L676" s="9"/>
    </row>
    <row r="677" spans="12:12">
      <c r="L677" s="9"/>
    </row>
    <row r="678" spans="12:12">
      <c r="L678" s="9"/>
    </row>
    <row r="679" spans="12:12">
      <c r="L679" s="9"/>
    </row>
    <row r="680" spans="12:12">
      <c r="L680" s="9"/>
    </row>
    <row r="681" spans="12:12">
      <c r="L681" s="9"/>
    </row>
    <row r="682" spans="12:12">
      <c r="L682" s="9"/>
    </row>
    <row r="683" spans="12:12">
      <c r="L683" s="9"/>
    </row>
    <row r="684" spans="12:12">
      <c r="L684" s="9"/>
    </row>
    <row r="685" spans="12:12">
      <c r="L685" s="9"/>
    </row>
    <row r="686" spans="12:12">
      <c r="L686" s="9"/>
    </row>
    <row r="687" spans="12:12">
      <c r="L687" s="9"/>
    </row>
    <row r="688" spans="12:12">
      <c r="L688" s="9"/>
    </row>
    <row r="689" spans="12:12">
      <c r="L689" s="9"/>
    </row>
    <row r="690" spans="12:12">
      <c r="L690" s="9"/>
    </row>
    <row r="691" spans="12:12">
      <c r="L691" s="9"/>
    </row>
    <row r="692" spans="12:12">
      <c r="L692" s="9"/>
    </row>
    <row r="693" spans="12:12">
      <c r="L693" s="9"/>
    </row>
    <row r="694" spans="12:12">
      <c r="L694" s="9"/>
    </row>
    <row r="695" spans="12:12">
      <c r="L695" s="9"/>
    </row>
    <row r="696" spans="12:12">
      <c r="L696" s="9"/>
    </row>
    <row r="697" spans="12:12">
      <c r="L697" s="9"/>
    </row>
    <row r="698" spans="12:12">
      <c r="L698" s="9"/>
    </row>
    <row r="699" spans="12:12">
      <c r="L699" s="9"/>
    </row>
    <row r="700" spans="12:12">
      <c r="L700" s="9"/>
    </row>
    <row r="701" spans="12:12">
      <c r="L701" s="9"/>
    </row>
    <row r="702" spans="12:12">
      <c r="L702" s="9"/>
    </row>
    <row r="703" spans="12:12">
      <c r="L703" s="9"/>
    </row>
    <row r="704" spans="12:12">
      <c r="L704" s="9"/>
    </row>
    <row r="705" spans="12:12">
      <c r="L705" s="9"/>
    </row>
    <row r="706" spans="12:12">
      <c r="L706" s="9"/>
    </row>
    <row r="707" spans="12:12">
      <c r="L707" s="9"/>
    </row>
    <row r="708" spans="12:12">
      <c r="L708" s="9"/>
    </row>
    <row r="709" spans="12:12">
      <c r="L709" s="9"/>
    </row>
    <row r="710" spans="12:12">
      <c r="L710" s="9"/>
    </row>
    <row r="711" spans="12:12">
      <c r="L711" s="9"/>
    </row>
    <row r="712" spans="12:12">
      <c r="L712" s="9"/>
    </row>
    <row r="713" spans="12:12">
      <c r="L713" s="9"/>
    </row>
    <row r="714" spans="12:12">
      <c r="L714" s="9"/>
    </row>
    <row r="715" spans="12:12">
      <c r="L715" s="9"/>
    </row>
    <row r="716" spans="12:12">
      <c r="L716" s="9"/>
    </row>
    <row r="717" spans="12:12">
      <c r="L717" s="9"/>
    </row>
    <row r="718" spans="12:12">
      <c r="L718" s="9"/>
    </row>
    <row r="719" spans="12:12">
      <c r="L719" s="9"/>
    </row>
    <row r="720" spans="12:12">
      <c r="L720" s="9"/>
    </row>
    <row r="721" spans="12:12">
      <c r="L721" s="9"/>
    </row>
    <row r="722" spans="12:12">
      <c r="L722" s="9"/>
    </row>
    <row r="723" spans="12:12">
      <c r="L723" s="9"/>
    </row>
    <row r="724" spans="12:12">
      <c r="L724" s="9"/>
    </row>
    <row r="725" spans="12:12">
      <c r="L725" s="9"/>
    </row>
    <row r="726" spans="12:12">
      <c r="L726" s="9"/>
    </row>
    <row r="727" spans="12:12">
      <c r="L727" s="9"/>
    </row>
    <row r="728" spans="12:12">
      <c r="L728" s="9"/>
    </row>
    <row r="729" spans="12:12">
      <c r="L729" s="9"/>
    </row>
    <row r="730" spans="12:12">
      <c r="L730" s="9"/>
    </row>
    <row r="731" spans="12:12">
      <c r="L731" s="9"/>
    </row>
    <row r="732" spans="12:12">
      <c r="L732" s="9"/>
    </row>
    <row r="733" spans="12:12">
      <c r="L733" s="9"/>
    </row>
    <row r="734" spans="12:12">
      <c r="L734" s="9"/>
    </row>
    <row r="735" spans="12:12">
      <c r="L735" s="9"/>
    </row>
    <row r="736" spans="12:12">
      <c r="L736" s="9"/>
    </row>
    <row r="737" spans="12:12">
      <c r="L737" s="9"/>
    </row>
    <row r="738" spans="12:12">
      <c r="L738" s="9"/>
    </row>
    <row r="739" spans="12:12">
      <c r="L739" s="9"/>
    </row>
    <row r="740" spans="12:12">
      <c r="L740" s="9"/>
    </row>
    <row r="741" spans="12:12">
      <c r="L741" s="9"/>
    </row>
    <row r="742" spans="12:12">
      <c r="L742" s="9"/>
    </row>
    <row r="743" spans="12:12">
      <c r="L743" s="9"/>
    </row>
    <row r="744" spans="12:12">
      <c r="L744" s="9"/>
    </row>
    <row r="745" spans="12:12">
      <c r="L745" s="9"/>
    </row>
    <row r="746" spans="12:12">
      <c r="L746" s="9"/>
    </row>
    <row r="747" spans="12:12">
      <c r="L747" s="9"/>
    </row>
    <row r="748" spans="12:12">
      <c r="L748" s="9"/>
    </row>
    <row r="749" spans="12:12">
      <c r="L749" s="9"/>
    </row>
    <row r="750" spans="12:12">
      <c r="L750" s="9"/>
    </row>
    <row r="751" spans="12:12">
      <c r="L751" s="9"/>
    </row>
    <row r="752" spans="12:12">
      <c r="L752" s="9"/>
    </row>
    <row r="753" spans="12:12">
      <c r="L753" s="9"/>
    </row>
    <row r="754" spans="12:12">
      <c r="L754" s="9"/>
    </row>
    <row r="755" spans="12:12">
      <c r="L755" s="9"/>
    </row>
    <row r="756" spans="12:12">
      <c r="L756" s="9"/>
    </row>
    <row r="757" spans="12:12">
      <c r="L757" s="9"/>
    </row>
    <row r="758" spans="12:12">
      <c r="L758" s="9"/>
    </row>
    <row r="759" spans="12:12">
      <c r="L759" s="9"/>
    </row>
    <row r="760" spans="12:12">
      <c r="L760" s="9"/>
    </row>
    <row r="761" spans="12:12">
      <c r="L761" s="9"/>
    </row>
    <row r="762" spans="12:12">
      <c r="L762" s="9"/>
    </row>
    <row r="763" spans="12:12">
      <c r="L763" s="9"/>
    </row>
    <row r="764" spans="12:12">
      <c r="L764" s="9"/>
    </row>
    <row r="765" spans="12:12">
      <c r="L765" s="9"/>
    </row>
    <row r="766" spans="12:12">
      <c r="L766" s="9"/>
    </row>
    <row r="767" spans="12:12">
      <c r="L767" s="9"/>
    </row>
    <row r="768" spans="12:12">
      <c r="L768" s="9"/>
    </row>
    <row r="769" spans="12:12">
      <c r="L769" s="9"/>
    </row>
    <row r="770" spans="12:12">
      <c r="L770" s="9"/>
    </row>
    <row r="771" spans="12:12">
      <c r="L771" s="9"/>
    </row>
    <row r="772" spans="12:12">
      <c r="L772" s="9"/>
    </row>
    <row r="773" spans="12:12">
      <c r="L773" s="9"/>
    </row>
    <row r="774" spans="12:12">
      <c r="L774" s="9"/>
    </row>
    <row r="775" spans="12:12">
      <c r="L775" s="9"/>
    </row>
    <row r="776" spans="12:12">
      <c r="L776" s="9"/>
    </row>
    <row r="777" spans="12:12">
      <c r="L777" s="9"/>
    </row>
    <row r="778" spans="12:12">
      <c r="L778" s="9"/>
    </row>
    <row r="779" spans="12:12">
      <c r="L779" s="9"/>
    </row>
    <row r="780" spans="12:12">
      <c r="L780" s="9"/>
    </row>
    <row r="781" spans="12:12">
      <c r="L781" s="9"/>
    </row>
    <row r="782" spans="12:12">
      <c r="L782" s="9"/>
    </row>
    <row r="783" spans="12:12">
      <c r="L783" s="9"/>
    </row>
    <row r="784" spans="12:12">
      <c r="L784" s="9"/>
    </row>
    <row r="785" spans="12:12">
      <c r="L785" s="9"/>
    </row>
    <row r="786" spans="12:12">
      <c r="L786" s="9"/>
    </row>
    <row r="787" spans="12:12">
      <c r="L787" s="9"/>
    </row>
    <row r="788" spans="12:12">
      <c r="L788" s="9"/>
    </row>
    <row r="789" spans="12:12">
      <c r="L789" s="9"/>
    </row>
    <row r="790" spans="12:12">
      <c r="L790" s="9"/>
    </row>
    <row r="791" spans="12:12">
      <c r="L791" s="9"/>
    </row>
    <row r="792" spans="12:12">
      <c r="L792" s="9"/>
    </row>
    <row r="793" spans="12:12">
      <c r="L793" s="9"/>
    </row>
    <row r="794" spans="12:12">
      <c r="L794" s="9"/>
    </row>
    <row r="795" spans="12:12">
      <c r="L795" s="9"/>
    </row>
    <row r="796" spans="12:12">
      <c r="L796" s="9"/>
    </row>
    <row r="797" spans="12:12">
      <c r="L797" s="9"/>
    </row>
    <row r="798" spans="12:12">
      <c r="L798" s="9"/>
    </row>
    <row r="799" spans="12:12">
      <c r="L799" s="9"/>
    </row>
    <row r="800" spans="12:12">
      <c r="L800" s="9"/>
    </row>
    <row r="801" spans="12:12">
      <c r="L801" s="9"/>
    </row>
    <row r="802" spans="12:12">
      <c r="L802" s="9"/>
    </row>
    <row r="803" spans="12:12">
      <c r="L803" s="9"/>
    </row>
    <row r="804" spans="12:12">
      <c r="L804" s="9"/>
    </row>
    <row r="805" spans="12:12">
      <c r="L805" s="9"/>
    </row>
    <row r="806" spans="12:12">
      <c r="L806" s="9"/>
    </row>
    <row r="807" spans="12:12">
      <c r="L807" s="9"/>
    </row>
    <row r="808" spans="12:12">
      <c r="L808" s="9"/>
    </row>
    <row r="809" spans="12:12">
      <c r="L809" s="9"/>
    </row>
    <row r="810" spans="12:12">
      <c r="L810" s="9"/>
    </row>
    <row r="811" spans="12:12">
      <c r="L811" s="9"/>
    </row>
    <row r="812" spans="12:12">
      <c r="L812" s="9"/>
    </row>
    <row r="813" spans="12:12">
      <c r="L813" s="9"/>
    </row>
    <row r="814" spans="12:12">
      <c r="L814" s="9"/>
    </row>
    <row r="815" spans="12:12">
      <c r="L815" s="9"/>
    </row>
    <row r="816" spans="12:12">
      <c r="L816" s="9"/>
    </row>
    <row r="817" spans="12:12">
      <c r="L817" s="9"/>
    </row>
    <row r="818" spans="12:12">
      <c r="L818" s="9"/>
    </row>
    <row r="819" spans="12:12">
      <c r="L819" s="9"/>
    </row>
    <row r="820" spans="12:12">
      <c r="L820" s="9"/>
    </row>
    <row r="821" spans="12:12">
      <c r="L821" s="9"/>
    </row>
    <row r="822" spans="12:12">
      <c r="L822" s="9"/>
    </row>
    <row r="823" spans="12:12">
      <c r="L823" s="9"/>
    </row>
    <row r="824" spans="12:12">
      <c r="L824" s="9"/>
    </row>
    <row r="825" spans="12:12">
      <c r="L825" s="9"/>
    </row>
    <row r="826" spans="12:12">
      <c r="L826" s="9"/>
    </row>
    <row r="827" spans="12:12">
      <c r="L827" s="9"/>
    </row>
    <row r="828" spans="12:12">
      <c r="L828" s="9"/>
    </row>
    <row r="829" spans="12:12">
      <c r="L829" s="9"/>
    </row>
    <row r="830" spans="12:12">
      <c r="L830" s="9"/>
    </row>
    <row r="831" spans="12:12">
      <c r="L831" s="9"/>
    </row>
    <row r="832" spans="12:12">
      <c r="L832" s="9"/>
    </row>
    <row r="833" spans="12:12">
      <c r="L833" s="9"/>
    </row>
    <row r="834" spans="12:12">
      <c r="L834" s="9"/>
    </row>
    <row r="835" spans="12:12">
      <c r="L835" s="9"/>
    </row>
    <row r="836" spans="12:12">
      <c r="L836" s="9"/>
    </row>
    <row r="837" spans="12:12">
      <c r="L837" s="9"/>
    </row>
    <row r="838" spans="12:12">
      <c r="L838" s="9"/>
    </row>
    <row r="839" spans="12:12">
      <c r="L839" s="9"/>
    </row>
    <row r="840" spans="12:12">
      <c r="L840" s="9"/>
    </row>
    <row r="841" spans="12:12">
      <c r="L841" s="9"/>
    </row>
    <row r="842" spans="12:12">
      <c r="L842" s="9"/>
    </row>
    <row r="843" spans="12:12">
      <c r="L843" s="9"/>
    </row>
    <row r="844" spans="12:12">
      <c r="L844" s="9"/>
    </row>
  </sheetData>
  <mergeCells count="7">
    <mergeCell ref="A6:A7"/>
    <mergeCell ref="B6:I6"/>
    <mergeCell ref="J6:J7"/>
    <mergeCell ref="L6:L7"/>
    <mergeCell ref="J3:L3"/>
    <mergeCell ref="K6:K7"/>
    <mergeCell ref="A4:L4"/>
  </mergeCells>
  <phoneticPr fontId="0" type="noConversion"/>
  <printOptions horizontalCentered="1"/>
  <pageMargins left="0.59055118110236227" right="0.25" top="0.28000000000000003" bottom="0.18" header="0.15748031496062992" footer="0.15748031496062992"/>
  <pageSetup paperSize="9" scale="71" fitToHeight="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Admin</cp:lastModifiedBy>
  <cp:lastPrinted>2013-03-14T07:58:08Z</cp:lastPrinted>
  <dcterms:created xsi:type="dcterms:W3CDTF">2004-11-03T13:02:58Z</dcterms:created>
  <dcterms:modified xsi:type="dcterms:W3CDTF">2013-05-27T16:05:41Z</dcterms:modified>
</cp:coreProperties>
</file>